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1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2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3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4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F Files - 2\Backup 12.21.2007\Bizness 12.8.2007\Business\Deutsch &amp; Thomas, Inc\Internet Equity Business\RVParkBusinessPlan.com\Product\2023 Plan - Development\Finals\"/>
    </mc:Choice>
  </mc:AlternateContent>
  <xr:revisionPtr revIDLastSave="0" documentId="13_ncr:1_{E33DEF9E-38A2-4E7B-B382-A1C78D4A7BBA}" xr6:coauthVersionLast="47" xr6:coauthVersionMax="47" xr10:uidLastSave="{00000000-0000-0000-0000-000000000000}"/>
  <bookViews>
    <workbookView xWindow="-28920" yWindow="-120" windowWidth="29040" windowHeight="15840" tabRatio="705" xr2:uid="{078F4035-B5D6-4284-9CA2-2812F8408413}"/>
  </bookViews>
  <sheets>
    <sheet name="Dashboard - Editable" sheetId="1" r:id="rId1"/>
    <sheet name="Personnel - Editable" sheetId="7" r:id="rId2"/>
    <sheet name="Use of Funds" sheetId="6" r:id="rId3"/>
    <sheet name="Profit and Loss Statement" sheetId="2" r:id="rId4"/>
    <sheet name="Cash Flow Analysis" sheetId="3" r:id="rId5"/>
    <sheet name="Balance Sheet" sheetId="4" r:id="rId6"/>
    <sheet name="Expanded Profit and Loss" sheetId="11" r:id="rId7"/>
    <sheet name=" Expanded Cash Flow Analysis" sheetId="12" r:id="rId8"/>
    <sheet name="Revenue Overview" sheetId="9" r:id="rId9"/>
    <sheet name="Loan Amortization Table" sheetId="8" r:id="rId10"/>
    <sheet name="Tax Assumptions " sheetId="10" r:id="rId11"/>
    <sheet name="Breakeven Analysis" sheetId="13" r:id="rId12"/>
    <sheet name="Business Ratios" sheetId="14" r:id="rId13"/>
    <sheet name="P&amp;L Statement - Dark" sheetId="15" r:id="rId14"/>
    <sheet name="Cash Flow Analysis - Dark" sheetId="16" r:id="rId15"/>
    <sheet name="Balance Sheet - Dark" sheetId="17" r:id="rId16"/>
    <sheet name="Breakeven Analysis - Dark" sheetId="18" r:id="rId17"/>
    <sheet name="Business Ratios - Dark" sheetId="19" r:id="rId18"/>
    <sheet name="Revenue Overvivew - Dark" sheetId="21" r:id="rId19"/>
    <sheet name="Other Tables - Dark" sheetId="22" r:id="rId20"/>
    <sheet name="X" sheetId="5" state="hidden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7" i="12" l="1"/>
  <c r="H87" i="12"/>
  <c r="D88" i="12"/>
  <c r="H88" i="12"/>
  <c r="D89" i="12"/>
  <c r="D90" i="12" s="1"/>
  <c r="E89" i="12"/>
  <c r="F89" i="12"/>
  <c r="G89" i="12"/>
  <c r="H89" i="12"/>
  <c r="E90" i="12"/>
  <c r="F90" i="12"/>
  <c r="G90" i="12"/>
  <c r="H90" i="12"/>
  <c r="D96" i="12"/>
  <c r="E96" i="12"/>
  <c r="F96" i="12"/>
  <c r="G96" i="12"/>
  <c r="H96" i="12"/>
  <c r="D97" i="12"/>
  <c r="E97" i="12"/>
  <c r="F97" i="12"/>
  <c r="F100" i="12" s="1"/>
  <c r="G97" i="12"/>
  <c r="H97" i="12"/>
  <c r="E100" i="12"/>
  <c r="Q13" i="22"/>
  <c r="Q14" i="22"/>
  <c r="Q12" i="22"/>
  <c r="E23" i="6"/>
  <c r="E22" i="6"/>
  <c r="E21" i="6"/>
  <c r="R6" i="22"/>
  <c r="S6" i="22"/>
  <c r="R7" i="22"/>
  <c r="S7" i="22"/>
  <c r="R8" i="22"/>
  <c r="S8" i="22"/>
  <c r="Q7" i="22"/>
  <c r="Q8" i="22"/>
  <c r="Q6" i="22"/>
  <c r="M6" i="22"/>
  <c r="M7" i="22"/>
  <c r="M8" i="22"/>
  <c r="M9" i="22"/>
  <c r="M10" i="22"/>
  <c r="M11" i="22"/>
  <c r="M12" i="22"/>
  <c r="M13" i="22"/>
  <c r="M14" i="22"/>
  <c r="M5" i="22"/>
  <c r="M15" i="22"/>
  <c r="E12" i="22"/>
  <c r="F12" i="22"/>
  <c r="E13" i="22"/>
  <c r="F13" i="22"/>
  <c r="D13" i="22"/>
  <c r="D12" i="22"/>
  <c r="E6" i="22"/>
  <c r="F6" i="22"/>
  <c r="E7" i="22"/>
  <c r="F7" i="22"/>
  <c r="D7" i="22"/>
  <c r="D6" i="22"/>
  <c r="C7" i="22"/>
  <c r="C8" i="22"/>
  <c r="C9" i="22"/>
  <c r="C6" i="22"/>
  <c r="C12" i="22" s="1"/>
  <c r="C14" i="22"/>
  <c r="C13" i="22"/>
  <c r="C15" i="22"/>
  <c r="F16" i="21"/>
  <c r="F9" i="21"/>
  <c r="H8" i="19"/>
  <c r="G8" i="19"/>
  <c r="E13" i="17"/>
  <c r="E8" i="17"/>
  <c r="E16" i="16"/>
  <c r="E15" i="16"/>
  <c r="E11" i="16"/>
  <c r="F10" i="16"/>
  <c r="G10" i="16" s="1"/>
  <c r="E9" i="16"/>
  <c r="E8" i="16"/>
  <c r="G27" i="15"/>
  <c r="F27" i="15"/>
  <c r="E27" i="15"/>
  <c r="G19" i="15"/>
  <c r="F19" i="15"/>
  <c r="E19" i="15"/>
  <c r="G18" i="15"/>
  <c r="F18" i="15"/>
  <c r="E18" i="15"/>
  <c r="G17" i="15"/>
  <c r="F17" i="15"/>
  <c r="E17" i="15"/>
  <c r="G16" i="15"/>
  <c r="F16" i="15"/>
  <c r="E16" i="15"/>
  <c r="G15" i="15"/>
  <c r="F15" i="15"/>
  <c r="E15" i="15"/>
  <c r="G14" i="15"/>
  <c r="F14" i="15"/>
  <c r="E14" i="15"/>
  <c r="H8" i="14"/>
  <c r="G8" i="14"/>
  <c r="E71" i="12"/>
  <c r="F71" i="12"/>
  <c r="G71" i="12"/>
  <c r="D71" i="12"/>
  <c r="E64" i="12"/>
  <c r="E63" i="12"/>
  <c r="F63" i="12"/>
  <c r="F64" i="12" s="1"/>
  <c r="G63" i="12"/>
  <c r="G64" i="12" s="1"/>
  <c r="D63" i="12"/>
  <c r="D62" i="12"/>
  <c r="D61" i="12"/>
  <c r="D64" i="12" s="1"/>
  <c r="H71" i="12"/>
  <c r="H62" i="12"/>
  <c r="H63" i="12"/>
  <c r="H64" i="12"/>
  <c r="H61" i="12"/>
  <c r="D20" i="12"/>
  <c r="E44" i="12"/>
  <c r="F44" i="12"/>
  <c r="G44" i="12"/>
  <c r="H44" i="12"/>
  <c r="D44" i="12"/>
  <c r="E19" i="12"/>
  <c r="F19" i="12"/>
  <c r="G19" i="12"/>
  <c r="H19" i="12"/>
  <c r="I19" i="12"/>
  <c r="J19" i="12"/>
  <c r="D19" i="12"/>
  <c r="E37" i="12"/>
  <c r="F37" i="12"/>
  <c r="G37" i="12"/>
  <c r="H37" i="12"/>
  <c r="D37" i="12"/>
  <c r="E12" i="12"/>
  <c r="F12" i="12"/>
  <c r="G12" i="12"/>
  <c r="H12" i="12"/>
  <c r="I12" i="12"/>
  <c r="J12" i="12"/>
  <c r="D12" i="12"/>
  <c r="E36" i="12"/>
  <c r="F36" i="12"/>
  <c r="G36" i="12"/>
  <c r="H36" i="12"/>
  <c r="D36" i="12"/>
  <c r="E11" i="12"/>
  <c r="F11" i="12"/>
  <c r="G11" i="12"/>
  <c r="H11" i="12"/>
  <c r="I11" i="12"/>
  <c r="J11" i="12"/>
  <c r="D11" i="12"/>
  <c r="D10" i="12"/>
  <c r="D9" i="12"/>
  <c r="I44" i="12"/>
  <c r="I45" i="12"/>
  <c r="I35" i="12"/>
  <c r="I36" i="12"/>
  <c r="I37" i="12"/>
  <c r="I34" i="12"/>
  <c r="F30" i="12"/>
  <c r="G30" i="12" s="1"/>
  <c r="H30" i="12" s="1"/>
  <c r="F5" i="12"/>
  <c r="G5" i="12" s="1"/>
  <c r="H5" i="12" s="1"/>
  <c r="I5" i="12" s="1"/>
  <c r="J5" i="12" s="1"/>
  <c r="E5" i="12"/>
  <c r="D91" i="11"/>
  <c r="E91" i="11" s="1"/>
  <c r="F91" i="11" s="1"/>
  <c r="F69" i="5"/>
  <c r="E69" i="5"/>
  <c r="D69" i="5"/>
  <c r="C69" i="5"/>
  <c r="D61" i="11"/>
  <c r="E61" i="11" s="1"/>
  <c r="F61" i="11" s="1"/>
  <c r="D5" i="11"/>
  <c r="E5" i="11" s="1"/>
  <c r="F5" i="11" s="1"/>
  <c r="G5" i="11" s="1"/>
  <c r="H5" i="11" s="1"/>
  <c r="I5" i="11" s="1"/>
  <c r="C33" i="11" s="1"/>
  <c r="D33" i="11" s="1"/>
  <c r="E33" i="11" s="1"/>
  <c r="F33" i="11" s="1"/>
  <c r="G33" i="11" s="1"/>
  <c r="G8" i="10"/>
  <c r="H8" i="10" s="1"/>
  <c r="F8" i="10"/>
  <c r="F9" i="10"/>
  <c r="G9" i="10" s="1"/>
  <c r="H9" i="10" s="1"/>
  <c r="F7" i="10"/>
  <c r="G7" i="10" s="1"/>
  <c r="H7" i="10" s="1"/>
  <c r="F27" i="2"/>
  <c r="G27" i="2"/>
  <c r="G113" i="11" s="1"/>
  <c r="E27" i="2"/>
  <c r="H55" i="11" s="1"/>
  <c r="D64" i="5"/>
  <c r="D63" i="5"/>
  <c r="D51" i="5"/>
  <c r="D52" i="5"/>
  <c r="D60" i="5"/>
  <c r="C52" i="5"/>
  <c r="C53" i="5"/>
  <c r="C54" i="5"/>
  <c r="C55" i="5"/>
  <c r="C56" i="5"/>
  <c r="C57" i="5"/>
  <c r="C58" i="5"/>
  <c r="C59" i="5"/>
  <c r="C60" i="5"/>
  <c r="C61" i="5"/>
  <c r="C51" i="5"/>
  <c r="E7" i="6"/>
  <c r="E8" i="6"/>
  <c r="D53" i="5" s="1"/>
  <c r="E9" i="6"/>
  <c r="D54" i="5" s="1"/>
  <c r="E10" i="6"/>
  <c r="D55" i="5" s="1"/>
  <c r="E11" i="6"/>
  <c r="D56" i="5" s="1"/>
  <c r="E12" i="6"/>
  <c r="D57" i="5" s="1"/>
  <c r="E13" i="6"/>
  <c r="D58" i="5" s="1"/>
  <c r="E14" i="6"/>
  <c r="D59" i="5" s="1"/>
  <c r="E15" i="6"/>
  <c r="E6" i="6"/>
  <c r="E19" i="3"/>
  <c r="E13" i="4" s="1"/>
  <c r="F11" i="3"/>
  <c r="G11" i="3" s="1"/>
  <c r="G12" i="3" s="1"/>
  <c r="E10" i="3"/>
  <c r="E9" i="3"/>
  <c r="B15" i="7"/>
  <c r="B16" i="7"/>
  <c r="B17" i="7"/>
  <c r="B14" i="7"/>
  <c r="C27" i="7"/>
  <c r="D27" i="7" s="1"/>
  <c r="C28" i="7"/>
  <c r="C29" i="7"/>
  <c r="D29" i="7" s="1"/>
  <c r="E29" i="7" s="1"/>
  <c r="C26" i="7"/>
  <c r="D28" i="7"/>
  <c r="E28" i="7" s="1"/>
  <c r="D26" i="7"/>
  <c r="E26" i="7" s="1"/>
  <c r="L6" i="7" s="1"/>
  <c r="K12" i="7"/>
  <c r="L12" i="7"/>
  <c r="K13" i="7"/>
  <c r="L13" i="7"/>
  <c r="K14" i="7"/>
  <c r="E14" i="22" s="1"/>
  <c r="L14" i="7"/>
  <c r="F14" i="22" s="1"/>
  <c r="K15" i="7"/>
  <c r="K9" i="7" s="1"/>
  <c r="E9" i="22" s="1"/>
  <c r="L15" i="7"/>
  <c r="F15" i="22" s="1"/>
  <c r="J13" i="7"/>
  <c r="J7" i="7" s="1"/>
  <c r="J14" i="7"/>
  <c r="D14" i="22" s="1"/>
  <c r="J15" i="7"/>
  <c r="J9" i="7" s="1"/>
  <c r="D9" i="22" s="1"/>
  <c r="J12" i="7"/>
  <c r="J6" i="7" s="1"/>
  <c r="I13" i="7"/>
  <c r="I15" i="7"/>
  <c r="I7" i="7"/>
  <c r="I8" i="7"/>
  <c r="I14" i="7" s="1"/>
  <c r="I9" i="7"/>
  <c r="I6" i="7"/>
  <c r="I12" i="7" s="1"/>
  <c r="X18" i="5"/>
  <c r="Y18" i="5" s="1"/>
  <c r="X17" i="5"/>
  <c r="Y17" i="5" s="1"/>
  <c r="U16" i="5"/>
  <c r="B18" i="5"/>
  <c r="B19" i="5"/>
  <c r="B17" i="5"/>
  <c r="U6" i="5"/>
  <c r="T6" i="5"/>
  <c r="G16" i="21" s="1"/>
  <c r="H16" i="21" s="1"/>
  <c r="E16" i="2"/>
  <c r="H44" i="11" s="1"/>
  <c r="P7" i="5"/>
  <c r="F7" i="5" s="1"/>
  <c r="G7" i="5" s="1"/>
  <c r="P6" i="5"/>
  <c r="F8" i="9" s="1"/>
  <c r="P5" i="5"/>
  <c r="F7" i="9" s="1"/>
  <c r="N13" i="5"/>
  <c r="K13" i="5"/>
  <c r="H13" i="5"/>
  <c r="E13" i="5"/>
  <c r="B7" i="8"/>
  <c r="B6" i="8"/>
  <c r="B5" i="8"/>
  <c r="D45" i="5"/>
  <c r="D37" i="5"/>
  <c r="E15" i="2" s="1"/>
  <c r="H43" i="11" s="1"/>
  <c r="D38" i="5"/>
  <c r="D39" i="5"/>
  <c r="D40" i="5"/>
  <c r="E18" i="2" s="1"/>
  <c r="H46" i="11" s="1"/>
  <c r="D41" i="5"/>
  <c r="E19" i="2" s="1"/>
  <c r="H47" i="11" s="1"/>
  <c r="D42" i="5"/>
  <c r="D36" i="5"/>
  <c r="E14" i="2" s="1"/>
  <c r="H42" i="11" s="1"/>
  <c r="G9" i="21" l="1"/>
  <c r="H9" i="21" s="1"/>
  <c r="F16" i="22"/>
  <c r="F8" i="21"/>
  <c r="G8" i="21" s="1"/>
  <c r="H8" i="21" s="1"/>
  <c r="L9" i="7"/>
  <c r="F9" i="22" s="1"/>
  <c r="E15" i="22"/>
  <c r="E16" i="22" s="1"/>
  <c r="D15" i="22"/>
  <c r="D16" i="22" s="1"/>
  <c r="F7" i="21"/>
  <c r="G7" i="21" s="1"/>
  <c r="F13" i="17"/>
  <c r="G15" i="16"/>
  <c r="G11" i="16"/>
  <c r="F15" i="16"/>
  <c r="F11" i="16"/>
  <c r="D14" i="8"/>
  <c r="D113" i="11"/>
  <c r="C113" i="11"/>
  <c r="E113" i="11"/>
  <c r="F113" i="11"/>
  <c r="G83" i="11"/>
  <c r="E42" i="5"/>
  <c r="F42" i="5" s="1"/>
  <c r="G8" i="9"/>
  <c r="H8" i="9" s="1"/>
  <c r="C6" i="5"/>
  <c r="D6" i="5" s="1"/>
  <c r="I14" i="11"/>
  <c r="D42" i="11"/>
  <c r="D14" i="11"/>
  <c r="C14" i="11"/>
  <c r="E42" i="11"/>
  <c r="E14" i="11"/>
  <c r="F42" i="11"/>
  <c r="F14" i="11"/>
  <c r="G42" i="11"/>
  <c r="G14" i="11"/>
  <c r="C42" i="11"/>
  <c r="H14" i="11"/>
  <c r="D47" i="11"/>
  <c r="H19" i="11"/>
  <c r="E47" i="11"/>
  <c r="I19" i="11"/>
  <c r="F47" i="11"/>
  <c r="D19" i="11"/>
  <c r="C19" i="11"/>
  <c r="G47" i="11"/>
  <c r="E19" i="11"/>
  <c r="C47" i="11"/>
  <c r="F19" i="11"/>
  <c r="G19" i="11"/>
  <c r="C43" i="11"/>
  <c r="D15" i="11"/>
  <c r="C15" i="11"/>
  <c r="E15" i="11"/>
  <c r="D43" i="11"/>
  <c r="F15" i="11"/>
  <c r="E43" i="11"/>
  <c r="G15" i="11"/>
  <c r="F43" i="11"/>
  <c r="H15" i="11"/>
  <c r="G43" i="11"/>
  <c r="I15" i="11"/>
  <c r="G44" i="11"/>
  <c r="E16" i="11"/>
  <c r="C44" i="11"/>
  <c r="F16" i="11"/>
  <c r="G16" i="11"/>
  <c r="D44" i="11"/>
  <c r="H16" i="11"/>
  <c r="E44" i="11"/>
  <c r="I16" i="11"/>
  <c r="F44" i="11"/>
  <c r="D16" i="11"/>
  <c r="C16" i="11"/>
  <c r="G55" i="11"/>
  <c r="H27" i="11"/>
  <c r="C55" i="11"/>
  <c r="I27" i="11"/>
  <c r="D27" i="11"/>
  <c r="C27" i="11"/>
  <c r="D55" i="11"/>
  <c r="E27" i="11"/>
  <c r="E55" i="11"/>
  <c r="F27" i="11"/>
  <c r="F55" i="11"/>
  <c r="G27" i="11"/>
  <c r="E46" i="11"/>
  <c r="G18" i="11"/>
  <c r="F46" i="11"/>
  <c r="H18" i="11"/>
  <c r="G46" i="11"/>
  <c r="I18" i="11"/>
  <c r="C46" i="11"/>
  <c r="D18" i="11"/>
  <c r="C18" i="11"/>
  <c r="E18" i="11"/>
  <c r="D46" i="11"/>
  <c r="F18" i="11"/>
  <c r="E27" i="7"/>
  <c r="L7" i="7" s="1"/>
  <c r="K7" i="7"/>
  <c r="L7" i="5"/>
  <c r="M7" i="5" s="1"/>
  <c r="M19" i="5" s="1"/>
  <c r="K6" i="7"/>
  <c r="E41" i="5"/>
  <c r="F41" i="5" s="1"/>
  <c r="G19" i="2" s="1"/>
  <c r="L8" i="7"/>
  <c r="F19" i="3"/>
  <c r="F13" i="4" s="1"/>
  <c r="E38" i="5"/>
  <c r="F16" i="2" s="1"/>
  <c r="K16" i="7"/>
  <c r="E12" i="3"/>
  <c r="E39" i="5"/>
  <c r="F39" i="5" s="1"/>
  <c r="G17" i="2" s="1"/>
  <c r="E37" i="5"/>
  <c r="F15" i="2" s="1"/>
  <c r="J16" i="7"/>
  <c r="F12" i="3"/>
  <c r="G51" i="5"/>
  <c r="E20" i="3" s="1"/>
  <c r="E8" i="4" s="1"/>
  <c r="G7" i="9"/>
  <c r="F37" i="5"/>
  <c r="G15" i="2" s="1"/>
  <c r="E36" i="5"/>
  <c r="I6" i="5"/>
  <c r="I7" i="5"/>
  <c r="I19" i="5" s="1"/>
  <c r="E17" i="2"/>
  <c r="H45" i="11" s="1"/>
  <c r="G19" i="3"/>
  <c r="E40" i="5"/>
  <c r="F6" i="5"/>
  <c r="L6" i="5"/>
  <c r="C5" i="5"/>
  <c r="F19" i="2"/>
  <c r="E16" i="6"/>
  <c r="D61" i="5" s="1"/>
  <c r="L16" i="7"/>
  <c r="K8" i="7"/>
  <c r="E8" i="22" s="1"/>
  <c r="E10" i="22" s="1"/>
  <c r="J8" i="7"/>
  <c r="H7" i="5"/>
  <c r="H19" i="5" s="1"/>
  <c r="G19" i="5"/>
  <c r="C7" i="5"/>
  <c r="F19" i="5"/>
  <c r="F9" i="9"/>
  <c r="G9" i="9" s="1"/>
  <c r="H9" i="9" s="1"/>
  <c r="F5" i="5"/>
  <c r="I5" i="5"/>
  <c r="P9" i="5"/>
  <c r="H34" i="11" s="1"/>
  <c r="L5" i="5"/>
  <c r="A15" i="8"/>
  <c r="E5" i="8"/>
  <c r="B14" i="8" s="1"/>
  <c r="C26" i="11" l="1"/>
  <c r="G10" i="21"/>
  <c r="L10" i="7"/>
  <c r="G13" i="15" s="1"/>
  <c r="F8" i="22"/>
  <c r="F10" i="22" s="1"/>
  <c r="J10" i="7"/>
  <c r="E13" i="15" s="1"/>
  <c r="D8" i="22"/>
  <c r="D10" i="22" s="1"/>
  <c r="G13" i="2"/>
  <c r="G20" i="2" s="1"/>
  <c r="E13" i="2"/>
  <c r="F10" i="21"/>
  <c r="H7" i="21"/>
  <c r="H10" i="21" s="1"/>
  <c r="G13" i="17"/>
  <c r="K10" i="7"/>
  <c r="G99" i="11"/>
  <c r="C14" i="8"/>
  <c r="F83" i="11"/>
  <c r="C83" i="11"/>
  <c r="D83" i="11"/>
  <c r="E83" i="11"/>
  <c r="G72" i="11"/>
  <c r="G101" i="11"/>
  <c r="G71" i="11"/>
  <c r="G75" i="11"/>
  <c r="F38" i="5"/>
  <c r="G16" i="2" s="1"/>
  <c r="G103" i="11"/>
  <c r="G105" i="11"/>
  <c r="C18" i="5"/>
  <c r="L8" i="5"/>
  <c r="E34" i="11" s="1"/>
  <c r="L19" i="5"/>
  <c r="N7" i="5"/>
  <c r="N19" i="5" s="1"/>
  <c r="I8" i="5"/>
  <c r="I6" i="11" s="1"/>
  <c r="G13" i="4"/>
  <c r="F45" i="11"/>
  <c r="F17" i="11"/>
  <c r="G45" i="11"/>
  <c r="G17" i="11"/>
  <c r="C45" i="11"/>
  <c r="H17" i="11"/>
  <c r="I17" i="11"/>
  <c r="D45" i="11"/>
  <c r="D17" i="11"/>
  <c r="C17" i="11"/>
  <c r="E45" i="11"/>
  <c r="E17" i="11"/>
  <c r="F17" i="2"/>
  <c r="F8" i="5"/>
  <c r="F6" i="11" s="1"/>
  <c r="J7" i="5"/>
  <c r="J19" i="5" s="1"/>
  <c r="C8" i="5"/>
  <c r="C6" i="11" s="1"/>
  <c r="D5" i="5"/>
  <c r="C17" i="5"/>
  <c r="F10" i="9"/>
  <c r="I18" i="5"/>
  <c r="J6" i="5"/>
  <c r="M5" i="5"/>
  <c r="L17" i="5"/>
  <c r="M6" i="5"/>
  <c r="L18" i="5"/>
  <c r="H7" i="9"/>
  <c r="H10" i="9" s="1"/>
  <c r="G10" i="9"/>
  <c r="F18" i="5"/>
  <c r="G6" i="5"/>
  <c r="F36" i="5"/>
  <c r="G14" i="2" s="1"/>
  <c r="F14" i="2"/>
  <c r="F40" i="5"/>
  <c r="G18" i="2" s="1"/>
  <c r="F18" i="2"/>
  <c r="J5" i="5"/>
  <c r="I17" i="5"/>
  <c r="G5" i="5"/>
  <c r="F17" i="5"/>
  <c r="D18" i="5"/>
  <c r="E6" i="5"/>
  <c r="E18" i="5" s="1"/>
  <c r="C19" i="5"/>
  <c r="D7" i="5"/>
  <c r="K7" i="5"/>
  <c r="K19" i="5" s="1"/>
  <c r="B15" i="8"/>
  <c r="A16" i="8"/>
  <c r="D18" i="12" l="1"/>
  <c r="D22" i="12" s="1"/>
  <c r="E14" i="8"/>
  <c r="D15" i="8" s="1"/>
  <c r="C15" i="8" s="1"/>
  <c r="E18" i="12" s="1"/>
  <c r="E22" i="12" s="1"/>
  <c r="H41" i="11"/>
  <c r="I21" i="5"/>
  <c r="I7" i="11" s="1"/>
  <c r="I8" i="11" s="1"/>
  <c r="G20" i="15"/>
  <c r="G21" i="15"/>
  <c r="G35" i="15" s="1"/>
  <c r="F13" i="2"/>
  <c r="F20" i="2" s="1"/>
  <c r="F21" i="2" s="1"/>
  <c r="F13" i="15"/>
  <c r="F20" i="15" s="1"/>
  <c r="F21" i="15" s="1"/>
  <c r="F35" i="15" s="1"/>
  <c r="E20" i="2"/>
  <c r="H48" i="11" s="1"/>
  <c r="E20" i="15"/>
  <c r="E21" i="15" s="1"/>
  <c r="E35" i="15" s="1"/>
  <c r="G6" i="2"/>
  <c r="M7" i="2" s="1"/>
  <c r="G6" i="15"/>
  <c r="F6" i="2"/>
  <c r="L7" i="2" s="1"/>
  <c r="F6" i="15"/>
  <c r="E6" i="2"/>
  <c r="K7" i="2" s="1"/>
  <c r="E6" i="15"/>
  <c r="E99" i="11"/>
  <c r="C99" i="11"/>
  <c r="D99" i="11"/>
  <c r="F99" i="11"/>
  <c r="G106" i="11"/>
  <c r="G102" i="11"/>
  <c r="F101" i="11"/>
  <c r="C101" i="11"/>
  <c r="D101" i="11"/>
  <c r="E101" i="11"/>
  <c r="G73" i="11"/>
  <c r="E75" i="11"/>
  <c r="F75" i="11"/>
  <c r="C75" i="11"/>
  <c r="D75" i="11"/>
  <c r="E72" i="11"/>
  <c r="F72" i="11"/>
  <c r="C72" i="11"/>
  <c r="D72" i="11"/>
  <c r="G74" i="11"/>
  <c r="G104" i="11"/>
  <c r="F105" i="11"/>
  <c r="C105" i="11"/>
  <c r="D105" i="11"/>
  <c r="E105" i="11"/>
  <c r="C71" i="11"/>
  <c r="D71" i="11"/>
  <c r="E71" i="11"/>
  <c r="F71" i="11"/>
  <c r="G70" i="11"/>
  <c r="D103" i="11"/>
  <c r="E103" i="11"/>
  <c r="F103" i="11"/>
  <c r="C103" i="11"/>
  <c r="G21" i="2"/>
  <c r="G100" i="11"/>
  <c r="G8" i="5"/>
  <c r="G6" i="11" s="1"/>
  <c r="M8" i="5"/>
  <c r="F34" i="11" s="1"/>
  <c r="F21" i="5"/>
  <c r="F7" i="11" s="1"/>
  <c r="F8" i="11" s="1"/>
  <c r="D41" i="11"/>
  <c r="H13" i="11"/>
  <c r="E41" i="11"/>
  <c r="I13" i="11"/>
  <c r="F41" i="11"/>
  <c r="D13" i="11"/>
  <c r="C13" i="11"/>
  <c r="G41" i="11"/>
  <c r="E13" i="11"/>
  <c r="C41" i="11"/>
  <c r="F13" i="11"/>
  <c r="G13" i="11"/>
  <c r="C21" i="5"/>
  <c r="C7" i="11" s="1"/>
  <c r="C8" i="11" s="1"/>
  <c r="L21" i="5"/>
  <c r="E35" i="11" s="1"/>
  <c r="D8" i="5"/>
  <c r="D6" i="11" s="1"/>
  <c r="J8" i="5"/>
  <c r="C34" i="11" s="1"/>
  <c r="N6" i="5"/>
  <c r="N18" i="5" s="1"/>
  <c r="M18" i="5"/>
  <c r="K5" i="5"/>
  <c r="J17" i="5"/>
  <c r="N5" i="5"/>
  <c r="M17" i="5"/>
  <c r="E5" i="5"/>
  <c r="D17" i="5"/>
  <c r="H5" i="5"/>
  <c r="G17" i="5"/>
  <c r="H6" i="5"/>
  <c r="H18" i="5" s="1"/>
  <c r="G18" i="5"/>
  <c r="K6" i="5"/>
  <c r="K18" i="5" s="1"/>
  <c r="J18" i="5"/>
  <c r="D19" i="5"/>
  <c r="E7" i="5"/>
  <c r="E19" i="5" s="1"/>
  <c r="B16" i="8"/>
  <c r="A17" i="8"/>
  <c r="I10" i="11" l="1"/>
  <c r="D26" i="11"/>
  <c r="G69" i="11"/>
  <c r="E21" i="2"/>
  <c r="I20" i="11"/>
  <c r="I21" i="11" s="1"/>
  <c r="F48" i="11"/>
  <c r="F49" i="11" s="1"/>
  <c r="D48" i="11"/>
  <c r="D49" i="11" s="1"/>
  <c r="F20" i="11"/>
  <c r="F21" i="11" s="1"/>
  <c r="D20" i="11"/>
  <c r="D21" i="11" s="1"/>
  <c r="G48" i="11"/>
  <c r="G49" i="11" s="1"/>
  <c r="G20" i="11"/>
  <c r="E48" i="11"/>
  <c r="E49" i="11" s="1"/>
  <c r="H20" i="11"/>
  <c r="C20" i="11"/>
  <c r="C21" i="11" s="1"/>
  <c r="C48" i="11"/>
  <c r="C49" i="11" s="1"/>
  <c r="E20" i="11"/>
  <c r="G21" i="11"/>
  <c r="H49" i="11"/>
  <c r="K14" i="2"/>
  <c r="K13" i="2"/>
  <c r="E35" i="2"/>
  <c r="F32" i="2"/>
  <c r="L8" i="2"/>
  <c r="G92" i="11"/>
  <c r="F92" i="11" s="1"/>
  <c r="M8" i="2"/>
  <c r="G62" i="11"/>
  <c r="E62" i="11" s="1"/>
  <c r="F32" i="15"/>
  <c r="E32" i="2"/>
  <c r="K8" i="2"/>
  <c r="G32" i="2"/>
  <c r="E32" i="15"/>
  <c r="G32" i="15"/>
  <c r="C106" i="11"/>
  <c r="D106" i="11"/>
  <c r="E106" i="11"/>
  <c r="F106" i="11"/>
  <c r="E69" i="11"/>
  <c r="F69" i="11"/>
  <c r="C69" i="11"/>
  <c r="D69" i="11"/>
  <c r="G76" i="11"/>
  <c r="G77" i="11" s="1"/>
  <c r="D104" i="11"/>
  <c r="E104" i="11"/>
  <c r="F104" i="11"/>
  <c r="C104" i="11"/>
  <c r="D73" i="11"/>
  <c r="E73" i="11"/>
  <c r="F73" i="11"/>
  <c r="C73" i="11"/>
  <c r="F102" i="11"/>
  <c r="C102" i="11"/>
  <c r="D102" i="11"/>
  <c r="E102" i="11"/>
  <c r="D100" i="11"/>
  <c r="E100" i="11"/>
  <c r="F100" i="11"/>
  <c r="C100" i="11"/>
  <c r="C107" i="11" s="1"/>
  <c r="G107" i="11"/>
  <c r="D70" i="11"/>
  <c r="E70" i="11"/>
  <c r="F70" i="11"/>
  <c r="C70" i="11"/>
  <c r="M14" i="2"/>
  <c r="G35" i="2"/>
  <c r="M13" i="2"/>
  <c r="C74" i="11"/>
  <c r="D74" i="11"/>
  <c r="E74" i="11"/>
  <c r="F74" i="11"/>
  <c r="L14" i="2"/>
  <c r="F35" i="2"/>
  <c r="L13" i="2"/>
  <c r="J21" i="5"/>
  <c r="C35" i="11" s="1"/>
  <c r="C38" i="11" s="1"/>
  <c r="P19" i="5"/>
  <c r="F16" i="9" s="1"/>
  <c r="G16" i="9" s="1"/>
  <c r="H16" i="9" s="1"/>
  <c r="F10" i="11"/>
  <c r="P18" i="5"/>
  <c r="M21" i="5"/>
  <c r="F35" i="11" s="1"/>
  <c r="F36" i="11" s="1"/>
  <c r="G21" i="5"/>
  <c r="G7" i="11" s="1"/>
  <c r="C10" i="11"/>
  <c r="E36" i="11"/>
  <c r="E38" i="11"/>
  <c r="K17" i="5"/>
  <c r="K21" i="5" s="1"/>
  <c r="D35" i="11" s="1"/>
  <c r="K8" i="5"/>
  <c r="D34" i="11" s="1"/>
  <c r="D21" i="5"/>
  <c r="D7" i="11" s="1"/>
  <c r="D8" i="11" s="1"/>
  <c r="E21" i="11"/>
  <c r="N17" i="5"/>
  <c r="N21" i="5" s="1"/>
  <c r="G35" i="11" s="1"/>
  <c r="N8" i="5"/>
  <c r="G34" i="11" s="1"/>
  <c r="H17" i="5"/>
  <c r="H21" i="5" s="1"/>
  <c r="H7" i="11" s="1"/>
  <c r="H8" i="5"/>
  <c r="H6" i="11" s="1"/>
  <c r="E17" i="5"/>
  <c r="E8" i="5"/>
  <c r="E6" i="11" s="1"/>
  <c r="H21" i="11"/>
  <c r="E15" i="8"/>
  <c r="D16" i="8" s="1"/>
  <c r="B17" i="8"/>
  <c r="A18" i="8"/>
  <c r="I23" i="11" l="1"/>
  <c r="E51" i="11"/>
  <c r="F15" i="9"/>
  <c r="G15" i="9" s="1"/>
  <c r="H15" i="9" s="1"/>
  <c r="F15" i="21"/>
  <c r="G15" i="21" s="1"/>
  <c r="H15" i="21" s="1"/>
  <c r="E92" i="11"/>
  <c r="F23" i="11"/>
  <c r="C23" i="11"/>
  <c r="D92" i="11"/>
  <c r="C92" i="11"/>
  <c r="D62" i="11"/>
  <c r="C62" i="11"/>
  <c r="F62" i="11"/>
  <c r="D76" i="11"/>
  <c r="D77" i="11" s="1"/>
  <c r="E76" i="11"/>
  <c r="E77" i="11" s="1"/>
  <c r="F76" i="11"/>
  <c r="F77" i="11" s="1"/>
  <c r="C76" i="11"/>
  <c r="C77" i="11" s="1"/>
  <c r="F107" i="11"/>
  <c r="E107" i="11"/>
  <c r="D107" i="11"/>
  <c r="F38" i="11"/>
  <c r="F51" i="11" s="1"/>
  <c r="C36" i="11"/>
  <c r="G36" i="11"/>
  <c r="D38" i="11"/>
  <c r="D51" i="11" s="1"/>
  <c r="D10" i="11"/>
  <c r="D23" i="11" s="1"/>
  <c r="P17" i="5"/>
  <c r="F14" i="21" s="1"/>
  <c r="E21" i="5"/>
  <c r="E7" i="11" s="1"/>
  <c r="E8" i="11" s="1"/>
  <c r="H10" i="11"/>
  <c r="H23" i="11" s="1"/>
  <c r="H8" i="11"/>
  <c r="G38" i="11"/>
  <c r="G51" i="11" s="1"/>
  <c r="D36" i="11"/>
  <c r="C16" i="8"/>
  <c r="E16" i="8" s="1"/>
  <c r="D17" i="8" s="1"/>
  <c r="E26" i="11"/>
  <c r="C51" i="11"/>
  <c r="G8" i="11"/>
  <c r="G10" i="11"/>
  <c r="G23" i="11" s="1"/>
  <c r="A19" i="8"/>
  <c r="B18" i="8"/>
  <c r="F18" i="12" l="1"/>
  <c r="F22" i="12" s="1"/>
  <c r="G14" i="21"/>
  <c r="F17" i="21"/>
  <c r="E10" i="11"/>
  <c r="E23" i="11" s="1"/>
  <c r="F14" i="9"/>
  <c r="P21" i="5"/>
  <c r="H35" i="11" s="1"/>
  <c r="C17" i="8"/>
  <c r="F26" i="11"/>
  <c r="A20" i="8"/>
  <c r="B19" i="8"/>
  <c r="H14" i="21" l="1"/>
  <c r="H17" i="21" s="1"/>
  <c r="G17" i="21"/>
  <c r="E17" i="8"/>
  <c r="D18" i="8" s="1"/>
  <c r="G18" i="12"/>
  <c r="G22" i="12" s="1"/>
  <c r="F17" i="9"/>
  <c r="G14" i="9"/>
  <c r="H36" i="11"/>
  <c r="H38" i="11"/>
  <c r="H51" i="11" s="1"/>
  <c r="A21" i="8"/>
  <c r="B20" i="8"/>
  <c r="E7" i="2" l="1"/>
  <c r="E8" i="2" s="1"/>
  <c r="F9" i="19" s="1"/>
  <c r="E7" i="15"/>
  <c r="G26" i="11"/>
  <c r="C18" i="8"/>
  <c r="H18" i="12" s="1"/>
  <c r="H22" i="12" s="1"/>
  <c r="G17" i="9"/>
  <c r="H14" i="9"/>
  <c r="H17" i="9" s="1"/>
  <c r="A22" i="8"/>
  <c r="B21" i="8"/>
  <c r="E33" i="2" l="1"/>
  <c r="E10" i="2"/>
  <c r="E34" i="2" s="1"/>
  <c r="G7" i="2"/>
  <c r="G33" i="2" s="1"/>
  <c r="G7" i="15"/>
  <c r="E33" i="15"/>
  <c r="E8" i="15"/>
  <c r="E10" i="15"/>
  <c r="F7" i="2"/>
  <c r="F33" i="2" s="1"/>
  <c r="F7" i="15"/>
  <c r="F9" i="14"/>
  <c r="G7" i="13"/>
  <c r="E18" i="8"/>
  <c r="D19" i="8" s="1"/>
  <c r="H26" i="11" s="1"/>
  <c r="A23" i="8"/>
  <c r="B22" i="8"/>
  <c r="G10" i="2" l="1"/>
  <c r="G34" i="2" s="1"/>
  <c r="E23" i="2"/>
  <c r="K10" i="2" s="1"/>
  <c r="K11" i="2" s="1"/>
  <c r="G8" i="2"/>
  <c r="H9" i="19" s="1"/>
  <c r="G93" i="11"/>
  <c r="D93" i="11" s="1"/>
  <c r="G11" i="13"/>
  <c r="F7" i="18"/>
  <c r="F8" i="2"/>
  <c r="G9" i="19" s="1"/>
  <c r="F10" i="2"/>
  <c r="F34" i="2" s="1"/>
  <c r="E34" i="15"/>
  <c r="E23" i="15"/>
  <c r="G63" i="11"/>
  <c r="F63" i="11" s="1"/>
  <c r="G33" i="15"/>
  <c r="G8" i="15"/>
  <c r="G10" i="15"/>
  <c r="F33" i="15"/>
  <c r="F8" i="15"/>
  <c r="F10" i="15"/>
  <c r="C19" i="8"/>
  <c r="I18" i="12" s="1"/>
  <c r="I22" i="12" s="1"/>
  <c r="A24" i="8"/>
  <c r="B23" i="8"/>
  <c r="I7" i="13" l="1"/>
  <c r="I11" i="13" s="1"/>
  <c r="H9" i="14"/>
  <c r="G23" i="2"/>
  <c r="M10" i="2" s="1"/>
  <c r="M11" i="2" s="1"/>
  <c r="E36" i="2"/>
  <c r="G64" i="11"/>
  <c r="C63" i="11"/>
  <c r="C64" i="11" s="1"/>
  <c r="C93" i="11"/>
  <c r="C94" i="11" s="1"/>
  <c r="E63" i="11"/>
  <c r="E66" i="11" s="1"/>
  <c r="E79" i="11" s="1"/>
  <c r="G9" i="14"/>
  <c r="G94" i="11"/>
  <c r="F93" i="11"/>
  <c r="F94" i="11" s="1"/>
  <c r="G96" i="11"/>
  <c r="G109" i="11" s="1"/>
  <c r="E93" i="11"/>
  <c r="E94" i="11" s="1"/>
  <c r="H7" i="13"/>
  <c r="H11" i="13" s="1"/>
  <c r="G66" i="11"/>
  <c r="G79" i="11" s="1"/>
  <c r="G34" i="15"/>
  <c r="G23" i="15"/>
  <c r="F23" i="2"/>
  <c r="L10" i="2" s="1"/>
  <c r="L11" i="2" s="1"/>
  <c r="F34" i="15"/>
  <c r="F23" i="15"/>
  <c r="D63" i="11"/>
  <c r="D64" i="11" s="1"/>
  <c r="E36" i="15"/>
  <c r="E19" i="8"/>
  <c r="D20" i="8" s="1"/>
  <c r="C20" i="8" s="1"/>
  <c r="J18" i="12" s="1"/>
  <c r="J22" i="12" s="1"/>
  <c r="D94" i="11"/>
  <c r="D96" i="11"/>
  <c r="D109" i="11" s="1"/>
  <c r="F64" i="11"/>
  <c r="F66" i="11"/>
  <c r="F79" i="11" s="1"/>
  <c r="A25" i="8"/>
  <c r="B24" i="8"/>
  <c r="H7" i="18" l="1"/>
  <c r="C66" i="11"/>
  <c r="C79" i="11" s="1"/>
  <c r="G36" i="2"/>
  <c r="F96" i="11"/>
  <c r="F109" i="11" s="1"/>
  <c r="C96" i="11"/>
  <c r="C109" i="11" s="1"/>
  <c r="D66" i="11"/>
  <c r="D79" i="11" s="1"/>
  <c r="E64" i="11"/>
  <c r="E96" i="11"/>
  <c r="E109" i="11" s="1"/>
  <c r="G7" i="18"/>
  <c r="F36" i="2"/>
  <c r="F36" i="15"/>
  <c r="G36" i="15"/>
  <c r="I26" i="11"/>
  <c r="E20" i="8"/>
  <c r="D21" i="8" s="1"/>
  <c r="C21" i="8" s="1"/>
  <c r="D43" i="12" s="1"/>
  <c r="D47" i="12" s="1"/>
  <c r="A26" i="8"/>
  <c r="B25" i="8"/>
  <c r="E21" i="8" l="1"/>
  <c r="D22" i="8" s="1"/>
  <c r="D54" i="11" s="1"/>
  <c r="C54" i="11"/>
  <c r="A27" i="8"/>
  <c r="B26" i="8"/>
  <c r="C22" i="8" l="1"/>
  <c r="E22" i="8" s="1"/>
  <c r="D23" i="8" s="1"/>
  <c r="B27" i="8"/>
  <c r="A28" i="8"/>
  <c r="E43" i="12" l="1"/>
  <c r="E47" i="12" s="1"/>
  <c r="E54" i="11"/>
  <c r="C23" i="8"/>
  <c r="B28" i="8"/>
  <c r="A29" i="8"/>
  <c r="E23" i="8" l="1"/>
  <c r="D24" i="8" s="1"/>
  <c r="F43" i="12"/>
  <c r="F47" i="12" s="1"/>
  <c r="A30" i="8"/>
  <c r="B29" i="8"/>
  <c r="F54" i="11" l="1"/>
  <c r="C24" i="8"/>
  <c r="B30" i="8"/>
  <c r="A31" i="8"/>
  <c r="E24" i="8" l="1"/>
  <c r="G43" i="12"/>
  <c r="G47" i="12" s="1"/>
  <c r="B31" i="8"/>
  <c r="A32" i="8"/>
  <c r="D25" i="8" l="1"/>
  <c r="E26" i="15" s="1"/>
  <c r="A33" i="8"/>
  <c r="B32" i="8"/>
  <c r="E25" i="15" l="1"/>
  <c r="E24" i="15"/>
  <c r="G54" i="11"/>
  <c r="C25" i="8"/>
  <c r="E14" i="16" s="1"/>
  <c r="E26" i="2"/>
  <c r="A34" i="8"/>
  <c r="B33" i="8"/>
  <c r="E28" i="15" l="1"/>
  <c r="E24" i="2"/>
  <c r="H54" i="11"/>
  <c r="E25" i="2"/>
  <c r="H43" i="12"/>
  <c r="E18" i="3"/>
  <c r="E25" i="8"/>
  <c r="E14" i="17" s="1"/>
  <c r="E15" i="17" s="1"/>
  <c r="B34" i="8"/>
  <c r="A35" i="8"/>
  <c r="I43" i="12" l="1"/>
  <c r="E29" i="3"/>
  <c r="H53" i="11"/>
  <c r="E28" i="2"/>
  <c r="H52" i="11"/>
  <c r="E14" i="4"/>
  <c r="E15" i="4" s="1"/>
  <c r="E22" i="4" s="1"/>
  <c r="D26" i="8"/>
  <c r="B35" i="8"/>
  <c r="A36" i="8"/>
  <c r="F12" i="14" l="1"/>
  <c r="E6" i="16"/>
  <c r="F11" i="19"/>
  <c r="C26" i="8"/>
  <c r="E6" i="3"/>
  <c r="E28" i="3" s="1"/>
  <c r="H56" i="11"/>
  <c r="I24" i="11"/>
  <c r="C24" i="11"/>
  <c r="D24" i="11"/>
  <c r="F24" i="11"/>
  <c r="E24" i="11"/>
  <c r="E52" i="11"/>
  <c r="G52" i="11"/>
  <c r="C52" i="11"/>
  <c r="F52" i="11"/>
  <c r="H24" i="11"/>
  <c r="D52" i="11"/>
  <c r="G24" i="11"/>
  <c r="F25" i="11"/>
  <c r="G53" i="11"/>
  <c r="H25" i="11"/>
  <c r="E53" i="11"/>
  <c r="C25" i="11"/>
  <c r="F53" i="11"/>
  <c r="I25" i="11"/>
  <c r="E25" i="11"/>
  <c r="G25" i="11"/>
  <c r="D25" i="11"/>
  <c r="C53" i="11"/>
  <c r="D53" i="11"/>
  <c r="A37" i="8"/>
  <c r="B36" i="8"/>
  <c r="I28" i="11" l="1"/>
  <c r="J6" i="12" s="1"/>
  <c r="J15" i="12" s="1"/>
  <c r="J24" i="12" s="1"/>
  <c r="E17" i="16"/>
  <c r="E18" i="16" s="1"/>
  <c r="E12" i="16"/>
  <c r="D56" i="11"/>
  <c r="E31" i="12" s="1"/>
  <c r="E40" i="12" s="1"/>
  <c r="E49" i="12" s="1"/>
  <c r="E56" i="11"/>
  <c r="F31" i="12" s="1"/>
  <c r="F40" i="12" s="1"/>
  <c r="F49" i="12" s="1"/>
  <c r="F56" i="11"/>
  <c r="G31" i="12" s="1"/>
  <c r="G40" i="12" s="1"/>
  <c r="G49" i="12" s="1"/>
  <c r="G56" i="11"/>
  <c r="H31" i="12" s="1"/>
  <c r="H40" i="12" s="1"/>
  <c r="G28" i="11"/>
  <c r="H6" i="12" s="1"/>
  <c r="H15" i="12" s="1"/>
  <c r="H24" i="12" s="1"/>
  <c r="H28" i="11"/>
  <c r="I6" i="12" s="1"/>
  <c r="I15" i="12" s="1"/>
  <c r="I24" i="12" s="1"/>
  <c r="E28" i="11"/>
  <c r="F6" i="12" s="1"/>
  <c r="F15" i="12" s="1"/>
  <c r="F24" i="12" s="1"/>
  <c r="C56" i="11"/>
  <c r="D31" i="12" s="1"/>
  <c r="D40" i="12" s="1"/>
  <c r="D49" i="12" s="1"/>
  <c r="I31" i="12"/>
  <c r="E15" i="3"/>
  <c r="E21" i="3"/>
  <c r="E30" i="3" s="1"/>
  <c r="F28" i="11"/>
  <c r="G6" i="12" s="1"/>
  <c r="G15" i="12" s="1"/>
  <c r="G24" i="12" s="1"/>
  <c r="D28" i="11"/>
  <c r="E6" i="12" s="1"/>
  <c r="E15" i="12" s="1"/>
  <c r="E24" i="12" s="1"/>
  <c r="C28" i="11"/>
  <c r="D6" i="12" s="1"/>
  <c r="D15" i="12" s="1"/>
  <c r="D24" i="12" s="1"/>
  <c r="D25" i="12" s="1"/>
  <c r="E26" i="8"/>
  <c r="D27" i="8" s="1"/>
  <c r="B37" i="8"/>
  <c r="A38" i="8"/>
  <c r="E20" i="16" l="1"/>
  <c r="E21" i="16" s="1"/>
  <c r="E25" i="12"/>
  <c r="F25" i="12" s="1"/>
  <c r="G25" i="12" s="1"/>
  <c r="H25" i="12" s="1"/>
  <c r="I25" i="12" s="1"/>
  <c r="J25" i="12" s="1"/>
  <c r="D50" i="12" s="1"/>
  <c r="E50" i="12" s="1"/>
  <c r="F50" i="12" s="1"/>
  <c r="G50" i="12" s="1"/>
  <c r="I46" i="12"/>
  <c r="H46" i="12" s="1"/>
  <c r="H47" i="12" s="1"/>
  <c r="H49" i="12" s="1"/>
  <c r="E22" i="3"/>
  <c r="I47" i="12" s="1"/>
  <c r="C27" i="8"/>
  <c r="I40" i="12"/>
  <c r="B38" i="8"/>
  <c r="A39" i="8"/>
  <c r="E27" i="8" l="1"/>
  <c r="E24" i="3"/>
  <c r="H50" i="12"/>
  <c r="A40" i="8"/>
  <c r="B39" i="8"/>
  <c r="I49" i="12" l="1"/>
  <c r="E25" i="3"/>
  <c r="E7" i="17" s="1"/>
  <c r="E10" i="17" s="1"/>
  <c r="E17" i="17" s="1"/>
  <c r="E18" i="17" s="1"/>
  <c r="D28" i="8"/>
  <c r="B40" i="8"/>
  <c r="A41" i="8"/>
  <c r="C28" i="8" l="1"/>
  <c r="C82" i="11"/>
  <c r="I50" i="12"/>
  <c r="E7" i="4"/>
  <c r="B41" i="8"/>
  <c r="A42" i="8"/>
  <c r="F17" i="19" l="1"/>
  <c r="E10" i="4"/>
  <c r="F19" i="14"/>
  <c r="D70" i="12"/>
  <c r="E28" i="8"/>
  <c r="A43" i="8"/>
  <c r="B42" i="8"/>
  <c r="F18" i="14" l="1"/>
  <c r="F12" i="19"/>
  <c r="F16" i="19"/>
  <c r="E21" i="4"/>
  <c r="F13" i="14"/>
  <c r="E17" i="4"/>
  <c r="F14" i="19" s="1"/>
  <c r="D29" i="8"/>
  <c r="A44" i="8"/>
  <c r="B43" i="8"/>
  <c r="F15" i="14" l="1"/>
  <c r="F13" i="19"/>
  <c r="E18" i="4"/>
  <c r="E23" i="4"/>
  <c r="F14" i="14"/>
  <c r="C29" i="8"/>
  <c r="A45" i="8"/>
  <c r="B44" i="8"/>
  <c r="E29" i="8" l="1"/>
  <c r="D30" i="8" s="1"/>
  <c r="A46" i="8"/>
  <c r="B45" i="8"/>
  <c r="C30" i="8" l="1"/>
  <c r="B46" i="8"/>
  <c r="A47" i="8"/>
  <c r="E30" i="8" l="1"/>
  <c r="D31" i="8" s="1"/>
  <c r="B47" i="8"/>
  <c r="A48" i="8"/>
  <c r="C31" i="8" l="1"/>
  <c r="D82" i="11"/>
  <c r="A49" i="8"/>
  <c r="B48" i="8"/>
  <c r="E31" i="8" l="1"/>
  <c r="D32" i="8" s="1"/>
  <c r="E70" i="12"/>
  <c r="E74" i="12" s="1"/>
  <c r="B49" i="8"/>
  <c r="A50" i="8"/>
  <c r="C32" i="8" l="1"/>
  <c r="A51" i="8"/>
  <c r="B50" i="8"/>
  <c r="E32" i="8" l="1"/>
  <c r="D33" i="8" s="1"/>
  <c r="A52" i="8"/>
  <c r="B51" i="8"/>
  <c r="C33" i="8" l="1"/>
  <c r="B52" i="8"/>
  <c r="A53" i="8"/>
  <c r="E33" i="8" l="1"/>
  <c r="D34" i="8" s="1"/>
  <c r="B53" i="8"/>
  <c r="A54" i="8"/>
  <c r="C34" i="8" l="1"/>
  <c r="E82" i="11"/>
  <c r="B54" i="8"/>
  <c r="A55" i="8"/>
  <c r="E34" i="8" l="1"/>
  <c r="D35" i="8" s="1"/>
  <c r="F70" i="12"/>
  <c r="F74" i="12" s="1"/>
  <c r="B55" i="8"/>
  <c r="A56" i="8"/>
  <c r="C35" i="8" l="1"/>
  <c r="A57" i="8"/>
  <c r="B56" i="8"/>
  <c r="E35" i="8" l="1"/>
  <c r="D36" i="8" s="1"/>
  <c r="A58" i="8"/>
  <c r="B57" i="8"/>
  <c r="C36" i="8" l="1"/>
  <c r="B58" i="8"/>
  <c r="A59" i="8"/>
  <c r="E36" i="8" l="1"/>
  <c r="B59" i="8"/>
  <c r="A60" i="8"/>
  <c r="D37" i="8" l="1"/>
  <c r="F26" i="15" s="1"/>
  <c r="B60" i="8"/>
  <c r="A61" i="8"/>
  <c r="F25" i="15" l="1"/>
  <c r="F24" i="15"/>
  <c r="F26" i="2"/>
  <c r="C37" i="8"/>
  <c r="F14" i="16" s="1"/>
  <c r="F82" i="11"/>
  <c r="A62" i="8"/>
  <c r="B61" i="8"/>
  <c r="F28" i="15" l="1"/>
  <c r="F18" i="3"/>
  <c r="F29" i="3" s="1"/>
  <c r="G70" i="12"/>
  <c r="E37" i="8"/>
  <c r="F14" i="17" s="1"/>
  <c r="F15" i="17" s="1"/>
  <c r="G82" i="11"/>
  <c r="F25" i="2"/>
  <c r="F24" i="2"/>
  <c r="A63" i="8"/>
  <c r="B62" i="8"/>
  <c r="G81" i="11" l="1"/>
  <c r="F14" i="4"/>
  <c r="F15" i="4" s="1"/>
  <c r="F22" i="4" s="1"/>
  <c r="D38" i="8"/>
  <c r="F28" i="2"/>
  <c r="G80" i="11"/>
  <c r="H70" i="12"/>
  <c r="A64" i="8"/>
  <c r="B63" i="8"/>
  <c r="G12" i="14" l="1"/>
  <c r="F6" i="16"/>
  <c r="G11" i="19"/>
  <c r="F6" i="3"/>
  <c r="F28" i="3" s="1"/>
  <c r="G84" i="11"/>
  <c r="C38" i="8"/>
  <c r="F80" i="11"/>
  <c r="D80" i="11"/>
  <c r="E80" i="11"/>
  <c r="C80" i="11"/>
  <c r="E81" i="11"/>
  <c r="F81" i="11"/>
  <c r="C81" i="11"/>
  <c r="D81" i="11"/>
  <c r="B64" i="8"/>
  <c r="A65" i="8"/>
  <c r="F16" i="16" l="1"/>
  <c r="F17" i="16"/>
  <c r="F12" i="16"/>
  <c r="F84" i="11"/>
  <c r="G58" i="12" s="1"/>
  <c r="G67" i="12" s="1"/>
  <c r="C84" i="11"/>
  <c r="D58" i="12" s="1"/>
  <c r="D67" i="12" s="1"/>
  <c r="E84" i="11"/>
  <c r="F58" i="12" s="1"/>
  <c r="F67" i="12" s="1"/>
  <c r="F76" i="12" s="1"/>
  <c r="E38" i="8"/>
  <c r="D84" i="11"/>
  <c r="E58" i="12" s="1"/>
  <c r="E67" i="12" s="1"/>
  <c r="E76" i="12" s="1"/>
  <c r="H58" i="12"/>
  <c r="F21" i="3"/>
  <c r="F20" i="3"/>
  <c r="F8" i="17" s="1"/>
  <c r="F15" i="3"/>
  <c r="B65" i="8"/>
  <c r="A66" i="8"/>
  <c r="F18" i="16" l="1"/>
  <c r="F20" i="16" s="1"/>
  <c r="F21" i="16" s="1"/>
  <c r="H73" i="12"/>
  <c r="G73" i="12" s="1"/>
  <c r="G74" i="12" s="1"/>
  <c r="G76" i="12" s="1"/>
  <c r="F30" i="3"/>
  <c r="D39" i="8"/>
  <c r="H67" i="12"/>
  <c r="H72" i="12"/>
  <c r="D72" i="12" s="1"/>
  <c r="D74" i="12" s="1"/>
  <c r="D76" i="12" s="1"/>
  <c r="D77" i="12" s="1"/>
  <c r="E77" i="12" s="1"/>
  <c r="F77" i="12" s="1"/>
  <c r="F8" i="4"/>
  <c r="F22" i="3"/>
  <c r="H74" i="12" s="1"/>
  <c r="A67" i="8"/>
  <c r="B66" i="8"/>
  <c r="G77" i="12" l="1"/>
  <c r="F24" i="3"/>
  <c r="F25" i="3" s="1"/>
  <c r="F7" i="17" s="1"/>
  <c r="F10" i="17" s="1"/>
  <c r="F17" i="17" s="1"/>
  <c r="F18" i="17" s="1"/>
  <c r="C39" i="8"/>
  <c r="A68" i="8"/>
  <c r="B67" i="8"/>
  <c r="H76" i="12" l="1"/>
  <c r="E39" i="8"/>
  <c r="F7" i="4"/>
  <c r="H77" i="12"/>
  <c r="A69" i="8"/>
  <c r="B68" i="8"/>
  <c r="G17" i="19" l="1"/>
  <c r="F10" i="4"/>
  <c r="G19" i="14"/>
  <c r="D40" i="8"/>
  <c r="A70" i="8"/>
  <c r="B69" i="8"/>
  <c r="G12" i="19" l="1"/>
  <c r="F17" i="4"/>
  <c r="G13" i="19" s="1"/>
  <c r="G18" i="14"/>
  <c r="G16" i="19"/>
  <c r="F21" i="4"/>
  <c r="G13" i="14"/>
  <c r="C40" i="8"/>
  <c r="C112" i="11"/>
  <c r="B70" i="8"/>
  <c r="A71" i="8"/>
  <c r="F23" i="4" l="1"/>
  <c r="F18" i="4"/>
  <c r="G15" i="14"/>
  <c r="G14" i="14"/>
  <c r="G14" i="19"/>
  <c r="E40" i="8"/>
  <c r="B71" i="8"/>
  <c r="A72" i="8"/>
  <c r="D41" i="8" l="1"/>
  <c r="B72" i="8"/>
  <c r="A73" i="8"/>
  <c r="C41" i="8" l="1"/>
  <c r="B73" i="8"/>
  <c r="A74" i="8"/>
  <c r="E41" i="8" l="1"/>
  <c r="A75" i="8"/>
  <c r="B74" i="8"/>
  <c r="D42" i="8" l="1"/>
  <c r="A76" i="8"/>
  <c r="B75" i="8"/>
  <c r="C42" i="8" l="1"/>
  <c r="B76" i="8"/>
  <c r="A77" i="8"/>
  <c r="E42" i="8" l="1"/>
  <c r="D43" i="8" s="1"/>
  <c r="B77" i="8"/>
  <c r="A78" i="8"/>
  <c r="C43" i="8" l="1"/>
  <c r="D112" i="11"/>
  <c r="A79" i="8"/>
  <c r="B78" i="8"/>
  <c r="E43" i="8" l="1"/>
  <c r="D44" i="8" s="1"/>
  <c r="A80" i="8"/>
  <c r="B79" i="8"/>
  <c r="C44" i="8" l="1"/>
  <c r="A81" i="8"/>
  <c r="B80" i="8"/>
  <c r="E44" i="8" l="1"/>
  <c r="D45" i="8" s="1"/>
  <c r="A82" i="8"/>
  <c r="B81" i="8"/>
  <c r="C45" i="8" l="1"/>
  <c r="A83" i="8"/>
  <c r="B82" i="8"/>
  <c r="E45" i="8" l="1"/>
  <c r="D46" i="8" s="1"/>
  <c r="B83" i="8"/>
  <c r="A84" i="8"/>
  <c r="C46" i="8" l="1"/>
  <c r="E112" i="11"/>
  <c r="A85" i="8"/>
  <c r="B84" i="8"/>
  <c r="E46" i="8" l="1"/>
  <c r="D47" i="8" s="1"/>
  <c r="B85" i="8"/>
  <c r="A86" i="8"/>
  <c r="C47" i="8" l="1"/>
  <c r="B86" i="8"/>
  <c r="A87" i="8"/>
  <c r="E47" i="8" l="1"/>
  <c r="D48" i="8" s="1"/>
  <c r="A88" i="8"/>
  <c r="B87" i="8"/>
  <c r="C48" i="8" l="1"/>
  <c r="B88" i="8"/>
  <c r="A89" i="8"/>
  <c r="E48" i="8" l="1"/>
  <c r="B89" i="8"/>
  <c r="A90" i="8"/>
  <c r="D49" i="8" l="1"/>
  <c r="G26" i="15" s="1"/>
  <c r="B90" i="8"/>
  <c r="A91" i="8"/>
  <c r="G24" i="15" l="1"/>
  <c r="G25" i="15"/>
  <c r="G26" i="2"/>
  <c r="C49" i="8"/>
  <c r="G14" i="16" s="1"/>
  <c r="F112" i="11"/>
  <c r="A92" i="8"/>
  <c r="B91" i="8"/>
  <c r="G28" i="15" l="1"/>
  <c r="G18" i="3"/>
  <c r="E49" i="8"/>
  <c r="G14" i="17" s="1"/>
  <c r="G15" i="17" s="1"/>
  <c r="G112" i="11"/>
  <c r="G24" i="2"/>
  <c r="G25" i="2"/>
  <c r="A93" i="8"/>
  <c r="B92" i="8"/>
  <c r="G29" i="3" l="1"/>
  <c r="D50" i="8"/>
  <c r="C50" i="8" s="1"/>
  <c r="E50" i="8" s="1"/>
  <c r="D51" i="8" s="1"/>
  <c r="C51" i="8" s="1"/>
  <c r="E51" i="8" s="1"/>
  <c r="D52" i="8" s="1"/>
  <c r="C52" i="8" s="1"/>
  <c r="E52" i="8" s="1"/>
  <c r="D53" i="8" s="1"/>
  <c r="C53" i="8" s="1"/>
  <c r="E53" i="8" s="1"/>
  <c r="D54" i="8" s="1"/>
  <c r="C54" i="8" s="1"/>
  <c r="E54" i="8" s="1"/>
  <c r="D55" i="8" s="1"/>
  <c r="C55" i="8" s="1"/>
  <c r="E55" i="8" s="1"/>
  <c r="D56" i="8" s="1"/>
  <c r="C56" i="8" s="1"/>
  <c r="E56" i="8" s="1"/>
  <c r="D57" i="8" s="1"/>
  <c r="C57" i="8" s="1"/>
  <c r="E57" i="8" s="1"/>
  <c r="D58" i="8" s="1"/>
  <c r="C58" i="8" s="1"/>
  <c r="E58" i="8" s="1"/>
  <c r="D59" i="8" s="1"/>
  <c r="C59" i="8" s="1"/>
  <c r="E59" i="8" s="1"/>
  <c r="D60" i="8" s="1"/>
  <c r="C60" i="8" s="1"/>
  <c r="E60" i="8" s="1"/>
  <c r="D61" i="8" s="1"/>
  <c r="C61" i="8" s="1"/>
  <c r="E61" i="8" s="1"/>
  <c r="D62" i="8" s="1"/>
  <c r="C62" i="8" s="1"/>
  <c r="E62" i="8" s="1"/>
  <c r="D63" i="8" s="1"/>
  <c r="C63" i="8" s="1"/>
  <c r="E63" i="8" s="1"/>
  <c r="D64" i="8" s="1"/>
  <c r="C64" i="8" s="1"/>
  <c r="E64" i="8" s="1"/>
  <c r="D65" i="8" s="1"/>
  <c r="C65" i="8" s="1"/>
  <c r="E65" i="8" s="1"/>
  <c r="D66" i="8" s="1"/>
  <c r="C66" i="8" s="1"/>
  <c r="E66" i="8" s="1"/>
  <c r="D67" i="8" s="1"/>
  <c r="C67" i="8" s="1"/>
  <c r="E67" i="8" s="1"/>
  <c r="D68" i="8" s="1"/>
  <c r="C68" i="8" s="1"/>
  <c r="E68" i="8" s="1"/>
  <c r="D69" i="8" s="1"/>
  <c r="C69" i="8" s="1"/>
  <c r="E69" i="8" s="1"/>
  <c r="D70" i="8" s="1"/>
  <c r="C70" i="8" s="1"/>
  <c r="E70" i="8" s="1"/>
  <c r="D71" i="8" s="1"/>
  <c r="C71" i="8" s="1"/>
  <c r="E71" i="8" s="1"/>
  <c r="D72" i="8" s="1"/>
  <c r="C72" i="8" s="1"/>
  <c r="E72" i="8" s="1"/>
  <c r="D73" i="8" s="1"/>
  <c r="C73" i="8" s="1"/>
  <c r="E73" i="8" s="1"/>
  <c r="D74" i="8" s="1"/>
  <c r="C74" i="8" s="1"/>
  <c r="E74" i="8" s="1"/>
  <c r="D75" i="8" s="1"/>
  <c r="C75" i="8" s="1"/>
  <c r="E75" i="8" s="1"/>
  <c r="D76" i="8" s="1"/>
  <c r="C76" i="8" s="1"/>
  <c r="E76" i="8" s="1"/>
  <c r="D77" i="8" s="1"/>
  <c r="C77" i="8" s="1"/>
  <c r="E77" i="8" s="1"/>
  <c r="D78" i="8" s="1"/>
  <c r="C78" i="8" s="1"/>
  <c r="E78" i="8" s="1"/>
  <c r="D79" i="8" s="1"/>
  <c r="C79" i="8" s="1"/>
  <c r="E79" i="8" s="1"/>
  <c r="D80" i="8" s="1"/>
  <c r="C80" i="8" s="1"/>
  <c r="E80" i="8" s="1"/>
  <c r="D81" i="8" s="1"/>
  <c r="C81" i="8" s="1"/>
  <c r="E81" i="8" s="1"/>
  <c r="D82" i="8" s="1"/>
  <c r="C82" i="8" s="1"/>
  <c r="E82" i="8" s="1"/>
  <c r="D83" i="8" s="1"/>
  <c r="C83" i="8" s="1"/>
  <c r="E83" i="8" s="1"/>
  <c r="D84" i="8" s="1"/>
  <c r="C84" i="8" s="1"/>
  <c r="E84" i="8" s="1"/>
  <c r="D85" i="8" s="1"/>
  <c r="C85" i="8" s="1"/>
  <c r="E85" i="8" s="1"/>
  <c r="D86" i="8" s="1"/>
  <c r="C86" i="8" s="1"/>
  <c r="E86" i="8" s="1"/>
  <c r="D87" i="8" s="1"/>
  <c r="C87" i="8" s="1"/>
  <c r="E87" i="8" s="1"/>
  <c r="D88" i="8" s="1"/>
  <c r="C88" i="8" s="1"/>
  <c r="E88" i="8" s="1"/>
  <c r="D89" i="8" s="1"/>
  <c r="C89" i="8" s="1"/>
  <c r="E89" i="8" s="1"/>
  <c r="D90" i="8" s="1"/>
  <c r="C90" i="8" s="1"/>
  <c r="E90" i="8" s="1"/>
  <c r="D91" i="8" s="1"/>
  <c r="C91" i="8" s="1"/>
  <c r="E91" i="8" s="1"/>
  <c r="D92" i="8" s="1"/>
  <c r="C92" i="8" s="1"/>
  <c r="E92" i="8" s="1"/>
  <c r="D93" i="8" s="1"/>
  <c r="G14" i="4"/>
  <c r="G15" i="4" s="1"/>
  <c r="G22" i="4" s="1"/>
  <c r="G110" i="11"/>
  <c r="G28" i="2"/>
  <c r="G111" i="11"/>
  <c r="A94" i="8"/>
  <c r="B93" i="8"/>
  <c r="H12" i="14" l="1"/>
  <c r="G6" i="16"/>
  <c r="H11" i="19"/>
  <c r="F111" i="11"/>
  <c r="C111" i="11"/>
  <c r="E111" i="11"/>
  <c r="D111" i="11"/>
  <c r="G6" i="3"/>
  <c r="G114" i="11"/>
  <c r="C93" i="8"/>
  <c r="E93" i="8" s="1"/>
  <c r="D94" i="8" s="1"/>
  <c r="C110" i="11"/>
  <c r="F110" i="11"/>
  <c r="D110" i="11"/>
  <c r="E110" i="11"/>
  <c r="B94" i="8"/>
  <c r="A95" i="8"/>
  <c r="G28" i="3" l="1"/>
  <c r="H84" i="12"/>
  <c r="C114" i="11"/>
  <c r="D84" i="12" s="1"/>
  <c r="D93" i="12" s="1"/>
  <c r="G16" i="16"/>
  <c r="G17" i="16"/>
  <c r="G12" i="16"/>
  <c r="E114" i="11"/>
  <c r="F84" i="12" s="1"/>
  <c r="F93" i="12" s="1"/>
  <c r="F102" i="12" s="1"/>
  <c r="D114" i="11"/>
  <c r="E84" i="12" s="1"/>
  <c r="E93" i="12" s="1"/>
  <c r="E102" i="12" s="1"/>
  <c r="F114" i="11"/>
  <c r="G84" i="12" s="1"/>
  <c r="G93" i="12" s="1"/>
  <c r="G21" i="3"/>
  <c r="H99" i="12" s="1"/>
  <c r="G99" i="12" s="1"/>
  <c r="G100" i="12" s="1"/>
  <c r="G20" i="3"/>
  <c r="G15" i="3"/>
  <c r="H93" i="12" s="1"/>
  <c r="A96" i="8"/>
  <c r="B95" i="8"/>
  <c r="C94" i="8"/>
  <c r="E94" i="8" s="1"/>
  <c r="D95" i="8" s="1"/>
  <c r="G8" i="17" l="1"/>
  <c r="H98" i="12"/>
  <c r="D98" i="12" s="1"/>
  <c r="D100" i="12" s="1"/>
  <c r="D102" i="12" s="1"/>
  <c r="D103" i="12" s="1"/>
  <c r="E103" i="12" s="1"/>
  <c r="F103" i="12" s="1"/>
  <c r="G102" i="12"/>
  <c r="G18" i="16"/>
  <c r="G20" i="16" s="1"/>
  <c r="G21" i="16" s="1"/>
  <c r="G30" i="3"/>
  <c r="G22" i="3"/>
  <c r="H100" i="12" s="1"/>
  <c r="G8" i="4"/>
  <c r="C95" i="8"/>
  <c r="E95" i="8" s="1"/>
  <c r="D96" i="8" s="1"/>
  <c r="B96" i="8"/>
  <c r="A97" i="8"/>
  <c r="G103" i="12" l="1"/>
  <c r="G24" i="3"/>
  <c r="H102" i="12" s="1"/>
  <c r="C96" i="8"/>
  <c r="E96" i="8" s="1"/>
  <c r="D97" i="8" s="1"/>
  <c r="A98" i="8"/>
  <c r="B97" i="8"/>
  <c r="G25" i="3" l="1"/>
  <c r="C97" i="8"/>
  <c r="E97" i="8" s="1"/>
  <c r="D98" i="8" s="1"/>
  <c r="A99" i="8"/>
  <c r="B98" i="8"/>
  <c r="G7" i="17" l="1"/>
  <c r="G10" i="17" s="1"/>
  <c r="G17" i="17" s="1"/>
  <c r="G18" i="17" s="1"/>
  <c r="H103" i="12"/>
  <c r="G7" i="4"/>
  <c r="A100" i="8"/>
  <c r="B99" i="8"/>
  <c r="C98" i="8"/>
  <c r="E98" i="8" s="1"/>
  <c r="D99" i="8" s="1"/>
  <c r="H17" i="19" l="1"/>
  <c r="G10" i="4"/>
  <c r="G17" i="4" s="1"/>
  <c r="H13" i="19" s="1"/>
  <c r="H19" i="14"/>
  <c r="C99" i="8"/>
  <c r="E99" i="8" s="1"/>
  <c r="D100" i="8" s="1"/>
  <c r="A101" i="8"/>
  <c r="B100" i="8"/>
  <c r="H14" i="19" l="1"/>
  <c r="H12" i="19"/>
  <c r="H18" i="14"/>
  <c r="H16" i="19"/>
  <c r="G23" i="4"/>
  <c r="H14" i="14"/>
  <c r="G21" i="4"/>
  <c r="H15" i="14"/>
  <c r="H13" i="14"/>
  <c r="G18" i="4"/>
  <c r="C100" i="8"/>
  <c r="E100" i="8" s="1"/>
  <c r="D101" i="8" s="1"/>
  <c r="A102" i="8"/>
  <c r="B101" i="8"/>
  <c r="A103" i="8" l="1"/>
  <c r="B102" i="8"/>
  <c r="C101" i="8"/>
  <c r="E101" i="8" s="1"/>
  <c r="D102" i="8" s="1"/>
  <c r="C102" i="8" l="1"/>
  <c r="E102" i="8" s="1"/>
  <c r="D103" i="8" s="1"/>
  <c r="B103" i="8"/>
  <c r="A104" i="8"/>
  <c r="C103" i="8" l="1"/>
  <c r="E103" i="8" s="1"/>
  <c r="D104" i="8" s="1"/>
  <c r="B104" i="8"/>
  <c r="A105" i="8"/>
  <c r="C104" i="8" l="1"/>
  <c r="E104" i="8" s="1"/>
  <c r="D105" i="8" s="1"/>
  <c r="B105" i="8"/>
  <c r="A106" i="8"/>
  <c r="B106" i="8" l="1"/>
  <c r="A107" i="8"/>
  <c r="C105" i="8"/>
  <c r="E105" i="8" s="1"/>
  <c r="D106" i="8" s="1"/>
  <c r="B107" i="8" l="1"/>
  <c r="A108" i="8"/>
  <c r="C106" i="8"/>
  <c r="E106" i="8" s="1"/>
  <c r="D107" i="8" s="1"/>
  <c r="A109" i="8" l="1"/>
  <c r="B108" i="8"/>
  <c r="C107" i="8"/>
  <c r="E107" i="8" s="1"/>
  <c r="D108" i="8" s="1"/>
  <c r="C108" i="8" l="1"/>
  <c r="E108" i="8" s="1"/>
  <c r="D109" i="8" s="1"/>
  <c r="A110" i="8"/>
  <c r="B109" i="8"/>
  <c r="B110" i="8" l="1"/>
  <c r="A111" i="8"/>
  <c r="C109" i="8"/>
  <c r="E109" i="8" s="1"/>
  <c r="D110" i="8" s="1"/>
  <c r="C110" i="8" l="1"/>
  <c r="E110" i="8" s="1"/>
  <c r="D111" i="8" s="1"/>
  <c r="B111" i="8"/>
  <c r="A112" i="8"/>
  <c r="C111" i="8" l="1"/>
  <c r="E111" i="8" s="1"/>
  <c r="D112" i="8" s="1"/>
  <c r="B112" i="8"/>
  <c r="A113" i="8"/>
  <c r="C112" i="8" l="1"/>
  <c r="E112" i="8" s="1"/>
  <c r="D113" i="8" s="1"/>
  <c r="A114" i="8"/>
  <c r="B113" i="8"/>
  <c r="A115" i="8" l="1"/>
  <c r="B114" i="8"/>
  <c r="C113" i="8"/>
  <c r="E113" i="8" s="1"/>
  <c r="D114" i="8" s="1"/>
  <c r="C114" i="8" l="1"/>
  <c r="E114" i="8" s="1"/>
  <c r="D115" i="8" s="1"/>
  <c r="A116" i="8"/>
  <c r="B115" i="8"/>
  <c r="C115" i="8" l="1"/>
  <c r="E115" i="8" s="1"/>
  <c r="D116" i="8" s="1"/>
  <c r="B116" i="8"/>
  <c r="A117" i="8"/>
  <c r="B117" i="8" l="1"/>
  <c r="A118" i="8"/>
  <c r="C116" i="8"/>
  <c r="E116" i="8" s="1"/>
  <c r="D117" i="8" s="1"/>
  <c r="A119" i="8" l="1"/>
  <c r="B118" i="8"/>
  <c r="C117" i="8"/>
  <c r="E117" i="8" s="1"/>
  <c r="D118" i="8" s="1"/>
  <c r="C118" i="8" l="1"/>
  <c r="E118" i="8" s="1"/>
  <c r="D119" i="8" s="1"/>
  <c r="B119" i="8"/>
  <c r="A120" i="8"/>
  <c r="C119" i="8" l="1"/>
  <c r="E119" i="8" s="1"/>
  <c r="D120" i="8" s="1"/>
  <c r="A121" i="8"/>
  <c r="B120" i="8"/>
  <c r="C120" i="8" l="1"/>
  <c r="E120" i="8" s="1"/>
  <c r="D121" i="8" s="1"/>
  <c r="A122" i="8"/>
  <c r="B121" i="8"/>
  <c r="C121" i="8" l="1"/>
  <c r="E121" i="8" s="1"/>
  <c r="D122" i="8" s="1"/>
  <c r="A123" i="8"/>
  <c r="B122" i="8"/>
  <c r="C122" i="8" l="1"/>
  <c r="E122" i="8" s="1"/>
  <c r="D123" i="8" s="1"/>
  <c r="B123" i="8"/>
  <c r="A124" i="8"/>
  <c r="C123" i="8" l="1"/>
  <c r="E123" i="8" s="1"/>
  <c r="D124" i="8" s="1"/>
  <c r="A125" i="8"/>
  <c r="B124" i="8"/>
  <c r="C124" i="8" l="1"/>
  <c r="E124" i="8" s="1"/>
  <c r="D125" i="8" s="1"/>
  <c r="B125" i="8"/>
  <c r="A126" i="8"/>
  <c r="A127" i="8" l="1"/>
  <c r="B126" i="8"/>
  <c r="C125" i="8"/>
  <c r="E125" i="8" s="1"/>
  <c r="D126" i="8" s="1"/>
  <c r="C126" i="8" l="1"/>
  <c r="E126" i="8" s="1"/>
  <c r="D127" i="8" s="1"/>
  <c r="A128" i="8"/>
  <c r="B127" i="8"/>
  <c r="C127" i="8" l="1"/>
  <c r="E127" i="8" s="1"/>
  <c r="D128" i="8" s="1"/>
  <c r="A129" i="8"/>
  <c r="B128" i="8"/>
  <c r="C128" i="8" l="1"/>
  <c r="E128" i="8" s="1"/>
  <c r="D129" i="8" s="1"/>
  <c r="B129" i="8"/>
  <c r="A130" i="8"/>
  <c r="C129" i="8" l="1"/>
  <c r="E129" i="8" s="1"/>
  <c r="D130" i="8" s="1"/>
  <c r="A131" i="8"/>
  <c r="B130" i="8"/>
  <c r="B131" i="8" l="1"/>
  <c r="A132" i="8"/>
  <c r="C130" i="8"/>
  <c r="E130" i="8" s="1"/>
  <c r="D131" i="8" s="1"/>
  <c r="C131" i="8" l="1"/>
  <c r="E131" i="8" s="1"/>
  <c r="D132" i="8" s="1"/>
  <c r="A133" i="8"/>
  <c r="B132" i="8"/>
  <c r="C132" i="8" l="1"/>
  <c r="E132" i="8" s="1"/>
  <c r="D133" i="8" s="1"/>
  <c r="B133" i="8"/>
  <c r="A134" i="8"/>
  <c r="B134" i="8" l="1"/>
  <c r="A135" i="8"/>
  <c r="C133" i="8"/>
  <c r="E133" i="8" s="1"/>
  <c r="D134" i="8" s="1"/>
  <c r="B135" i="8" l="1"/>
  <c r="A136" i="8"/>
  <c r="C134" i="8"/>
  <c r="E134" i="8" s="1"/>
  <c r="D135" i="8" l="1"/>
  <c r="C135" i="8" s="1"/>
  <c r="E135" i="8" s="1"/>
  <c r="D136" i="8" s="1"/>
  <c r="B136" i="8"/>
  <c r="A137" i="8"/>
  <c r="C136" i="8" l="1"/>
  <c r="E136" i="8" s="1"/>
  <c r="D137" i="8" s="1"/>
  <c r="B137" i="8"/>
  <c r="A138" i="8"/>
  <c r="B138" i="8" l="1"/>
  <c r="A139" i="8"/>
  <c r="C137" i="8"/>
  <c r="E137" i="8" s="1"/>
  <c r="D138" i="8" s="1"/>
  <c r="C138" i="8" l="1"/>
  <c r="E138" i="8" s="1"/>
  <c r="D139" i="8" s="1"/>
  <c r="B139" i="8"/>
  <c r="A140" i="8"/>
  <c r="C139" i="8" l="1"/>
  <c r="E139" i="8" s="1"/>
  <c r="D140" i="8" s="1"/>
  <c r="B140" i="8"/>
  <c r="A141" i="8"/>
  <c r="C140" i="8" l="1"/>
  <c r="E140" i="8" s="1"/>
  <c r="D141" i="8" s="1"/>
  <c r="B141" i="8"/>
  <c r="A142" i="8"/>
  <c r="C141" i="8" l="1"/>
  <c r="E141" i="8" s="1"/>
  <c r="D142" i="8" s="1"/>
  <c r="A143" i="8"/>
  <c r="B142" i="8"/>
  <c r="B143" i="8" l="1"/>
  <c r="A144" i="8"/>
  <c r="C142" i="8"/>
  <c r="E142" i="8" s="1"/>
  <c r="D143" i="8" s="1"/>
  <c r="B144" i="8" l="1"/>
  <c r="A145" i="8"/>
  <c r="C143" i="8"/>
  <c r="E143" i="8" s="1"/>
  <c r="D144" i="8" s="1"/>
  <c r="B145" i="8" l="1"/>
  <c r="A146" i="8"/>
  <c r="C144" i="8"/>
  <c r="E144" i="8" s="1"/>
  <c r="D145" i="8" s="1"/>
  <c r="B146" i="8" l="1"/>
  <c r="A147" i="8"/>
  <c r="C145" i="8"/>
  <c r="E145" i="8" s="1"/>
  <c r="D146" i="8" s="1"/>
  <c r="A148" i="8" l="1"/>
  <c r="B147" i="8"/>
  <c r="C146" i="8"/>
  <c r="E146" i="8" s="1"/>
  <c r="D147" i="8" l="1"/>
  <c r="C147" i="8" s="1"/>
  <c r="E147" i="8" s="1"/>
  <c r="D148" i="8" s="1"/>
  <c r="B148" i="8"/>
  <c r="A149" i="8"/>
  <c r="C148" i="8" l="1"/>
  <c r="E148" i="8" s="1"/>
  <c r="D149" i="8" s="1"/>
  <c r="A150" i="8"/>
  <c r="B149" i="8"/>
  <c r="B150" i="8" l="1"/>
  <c r="A151" i="8"/>
  <c r="C149" i="8"/>
  <c r="E149" i="8" s="1"/>
  <c r="D150" i="8" s="1"/>
  <c r="C150" i="8" l="1"/>
  <c r="E150" i="8" s="1"/>
  <c r="D151" i="8" s="1"/>
  <c r="A152" i="8"/>
  <c r="B151" i="8"/>
  <c r="C151" i="8" l="1"/>
  <c r="E151" i="8" s="1"/>
  <c r="D152" i="8" s="1"/>
  <c r="A153" i="8"/>
  <c r="B152" i="8"/>
  <c r="C152" i="8" l="1"/>
  <c r="E152" i="8" s="1"/>
  <c r="D153" i="8" s="1"/>
  <c r="B153" i="8"/>
  <c r="A154" i="8"/>
  <c r="C153" i="8" l="1"/>
  <c r="E153" i="8" s="1"/>
  <c r="D154" i="8" s="1"/>
  <c r="A155" i="8"/>
  <c r="B154" i="8"/>
  <c r="C154" i="8" l="1"/>
  <c r="E154" i="8" s="1"/>
  <c r="D155" i="8" s="1"/>
  <c r="B155" i="8"/>
  <c r="A156" i="8"/>
  <c r="B156" i="8" l="1"/>
  <c r="A157" i="8"/>
  <c r="C155" i="8"/>
  <c r="E155" i="8" s="1"/>
  <c r="D156" i="8" s="1"/>
  <c r="C156" i="8" l="1"/>
  <c r="E156" i="8" s="1"/>
  <c r="D157" i="8" s="1"/>
  <c r="B157" i="8"/>
  <c r="A158" i="8"/>
  <c r="A159" i="8" l="1"/>
  <c r="B158" i="8"/>
  <c r="C157" i="8"/>
  <c r="E157" i="8" s="1"/>
  <c r="D158" i="8" s="1"/>
  <c r="B159" i="8" l="1"/>
  <c r="A160" i="8"/>
  <c r="C158" i="8"/>
  <c r="E158" i="8" s="1"/>
  <c r="D159" i="8" s="1"/>
  <c r="A161" i="8" l="1"/>
  <c r="B160" i="8"/>
  <c r="C159" i="8"/>
  <c r="E159" i="8" s="1"/>
  <c r="D160" i="8" s="1"/>
  <c r="C160" i="8" l="1"/>
  <c r="E160" i="8" s="1"/>
  <c r="D161" i="8" s="1"/>
  <c r="B161" i="8"/>
  <c r="A162" i="8"/>
  <c r="C161" i="8" l="1"/>
  <c r="E161" i="8" s="1"/>
  <c r="D162" i="8" s="1"/>
  <c r="A163" i="8"/>
  <c r="B162" i="8"/>
  <c r="C162" i="8" l="1"/>
  <c r="E162" i="8" s="1"/>
  <c r="D163" i="8" s="1"/>
  <c r="A164" i="8"/>
  <c r="B163" i="8"/>
  <c r="C163" i="8" l="1"/>
  <c r="E163" i="8" s="1"/>
  <c r="D164" i="8" s="1"/>
  <c r="A165" i="8"/>
  <c r="B164" i="8"/>
  <c r="A166" i="8" l="1"/>
  <c r="B165" i="8"/>
  <c r="C164" i="8"/>
  <c r="E164" i="8" s="1"/>
  <c r="D165" i="8" s="1"/>
  <c r="C165" i="8" l="1"/>
  <c r="E165" i="8" s="1"/>
  <c r="D166" i="8" s="1"/>
  <c r="A167" i="8"/>
  <c r="B166" i="8"/>
  <c r="B167" i="8" l="1"/>
  <c r="A168" i="8"/>
  <c r="C166" i="8"/>
  <c r="E166" i="8" s="1"/>
  <c r="D167" i="8" s="1"/>
  <c r="A169" i="8" l="1"/>
  <c r="B168" i="8"/>
  <c r="C167" i="8"/>
  <c r="E167" i="8" s="1"/>
  <c r="D168" i="8" s="1"/>
  <c r="C168" i="8" l="1"/>
  <c r="E168" i="8" s="1"/>
  <c r="D169" i="8" s="1"/>
  <c r="A170" i="8"/>
  <c r="B169" i="8"/>
  <c r="C169" i="8" l="1"/>
  <c r="E169" i="8" s="1"/>
  <c r="D170" i="8" s="1"/>
  <c r="B170" i="8"/>
  <c r="A171" i="8"/>
  <c r="B171" i="8" l="1"/>
  <c r="A172" i="8"/>
  <c r="C170" i="8"/>
  <c r="E170" i="8" s="1"/>
  <c r="D171" i="8" s="1"/>
  <c r="C171" i="8" l="1"/>
  <c r="E171" i="8" s="1"/>
  <c r="D172" i="8" s="1"/>
  <c r="A173" i="8"/>
  <c r="B172" i="8"/>
  <c r="C172" i="8" l="1"/>
  <c r="E172" i="8" s="1"/>
  <c r="D173" i="8" s="1"/>
  <c r="B173" i="8"/>
  <c r="A174" i="8"/>
  <c r="A175" i="8" l="1"/>
  <c r="B174" i="8"/>
  <c r="C173" i="8"/>
  <c r="E173" i="8" s="1"/>
  <c r="D174" i="8" s="1"/>
  <c r="C174" i="8" l="1"/>
  <c r="E174" i="8" s="1"/>
  <c r="D175" i="8" s="1"/>
  <c r="B175" i="8"/>
  <c r="A176" i="8"/>
  <c r="A177" i="8" l="1"/>
  <c r="B176" i="8"/>
  <c r="C175" i="8"/>
  <c r="E175" i="8" s="1"/>
  <c r="D176" i="8" s="1"/>
  <c r="C176" i="8" l="1"/>
  <c r="E176" i="8" s="1"/>
  <c r="D177" i="8" s="1"/>
  <c r="B177" i="8"/>
  <c r="A178" i="8"/>
  <c r="C177" i="8" l="1"/>
  <c r="E177" i="8" s="1"/>
  <c r="D178" i="8" s="1"/>
  <c r="A179" i="8"/>
  <c r="B178" i="8"/>
  <c r="C178" i="8" l="1"/>
  <c r="E178" i="8" s="1"/>
  <c r="D179" i="8" s="1"/>
  <c r="A180" i="8"/>
  <c r="B179" i="8"/>
  <c r="C179" i="8" l="1"/>
  <c r="E179" i="8" s="1"/>
  <c r="D180" i="8" s="1"/>
  <c r="B180" i="8"/>
  <c r="A181" i="8"/>
  <c r="C180" i="8" l="1"/>
  <c r="E180" i="8" s="1"/>
  <c r="D181" i="8" s="1"/>
  <c r="B181" i="8"/>
  <c r="A182" i="8"/>
  <c r="C181" i="8" l="1"/>
  <c r="E181" i="8" s="1"/>
  <c r="B182" i="8"/>
  <c r="A183" i="8"/>
  <c r="D182" i="8" l="1"/>
  <c r="C182" i="8" s="1"/>
  <c r="E182" i="8" s="1"/>
  <c r="B183" i="8"/>
  <c r="A184" i="8"/>
  <c r="D183" i="8" l="1"/>
  <c r="C183" i="8" s="1"/>
  <c r="E183" i="8" s="1"/>
  <c r="D184" i="8" s="1"/>
  <c r="A185" i="8"/>
  <c r="B184" i="8"/>
  <c r="C184" i="8" l="1"/>
  <c r="E184" i="8" s="1"/>
  <c r="D185" i="8" s="1"/>
  <c r="A186" i="8"/>
  <c r="B185" i="8"/>
  <c r="C185" i="8" l="1"/>
  <c r="E185" i="8" s="1"/>
  <c r="D186" i="8" s="1"/>
  <c r="B186" i="8"/>
  <c r="A187" i="8"/>
  <c r="C186" i="8" l="1"/>
  <c r="E186" i="8" s="1"/>
  <c r="D187" i="8" s="1"/>
  <c r="B187" i="8"/>
  <c r="A188" i="8"/>
  <c r="B188" i="8" l="1"/>
  <c r="A189" i="8"/>
  <c r="C187" i="8"/>
  <c r="E187" i="8" s="1"/>
  <c r="D188" i="8" s="1"/>
  <c r="C188" i="8" l="1"/>
  <c r="E188" i="8" s="1"/>
  <c r="D189" i="8" s="1"/>
  <c r="A190" i="8"/>
  <c r="B189" i="8"/>
  <c r="C189" i="8" l="1"/>
  <c r="E189" i="8" s="1"/>
  <c r="D190" i="8" s="1"/>
  <c r="B190" i="8"/>
  <c r="A191" i="8"/>
  <c r="C190" i="8" l="1"/>
  <c r="E190" i="8" s="1"/>
  <c r="D191" i="8" s="1"/>
  <c r="B191" i="8"/>
  <c r="A192" i="8"/>
  <c r="B192" i="8" l="1"/>
  <c r="A193" i="8"/>
  <c r="C191" i="8"/>
  <c r="E191" i="8" s="1"/>
  <c r="D192" i="8" s="1"/>
  <c r="C192" i="8" l="1"/>
  <c r="E192" i="8" s="1"/>
  <c r="D193" i="8" s="1"/>
  <c r="B193" i="8"/>
  <c r="A194" i="8"/>
  <c r="A195" i="8" l="1"/>
  <c r="B194" i="8"/>
  <c r="C193" i="8"/>
  <c r="E193" i="8" s="1"/>
  <c r="D194" i="8" s="1"/>
  <c r="C194" i="8" l="1"/>
  <c r="E194" i="8" s="1"/>
  <c r="D195" i="8" s="1"/>
  <c r="B195" i="8"/>
  <c r="A196" i="8"/>
  <c r="B196" i="8" l="1"/>
  <c r="A197" i="8"/>
  <c r="C195" i="8"/>
  <c r="E195" i="8" s="1"/>
  <c r="D196" i="8" s="1"/>
  <c r="A198" i="8" l="1"/>
  <c r="B197" i="8"/>
  <c r="C196" i="8"/>
  <c r="E196" i="8" s="1"/>
  <c r="D197" i="8" s="1"/>
  <c r="C197" i="8" l="1"/>
  <c r="E197" i="8" s="1"/>
  <c r="D198" i="8" s="1"/>
  <c r="A199" i="8"/>
  <c r="B198" i="8"/>
  <c r="C198" i="8" l="1"/>
  <c r="E198" i="8" s="1"/>
  <c r="D199" i="8" s="1"/>
  <c r="A200" i="8"/>
  <c r="B199" i="8"/>
  <c r="A201" i="8" l="1"/>
  <c r="B200" i="8"/>
  <c r="C199" i="8"/>
  <c r="E199" i="8" s="1"/>
  <c r="D200" i="8" s="1"/>
  <c r="C200" i="8" l="1"/>
  <c r="E200" i="8" s="1"/>
  <c r="D201" i="8" s="1"/>
  <c r="A202" i="8"/>
  <c r="B201" i="8"/>
  <c r="C201" i="8" l="1"/>
  <c r="E201" i="8" s="1"/>
  <c r="D202" i="8" s="1"/>
  <c r="A203" i="8"/>
  <c r="B202" i="8"/>
  <c r="C202" i="8" l="1"/>
  <c r="E202" i="8" s="1"/>
  <c r="D203" i="8" s="1"/>
  <c r="A204" i="8"/>
  <c r="B203" i="8"/>
  <c r="C203" i="8" l="1"/>
  <c r="E203" i="8" s="1"/>
  <c r="D204" i="8" s="1"/>
  <c r="B204" i="8"/>
  <c r="A205" i="8"/>
  <c r="C204" i="8" l="1"/>
  <c r="E204" i="8" s="1"/>
  <c r="D205" i="8" s="1"/>
  <c r="A206" i="8"/>
  <c r="B205" i="8"/>
  <c r="C205" i="8" l="1"/>
  <c r="E205" i="8" s="1"/>
  <c r="D206" i="8" s="1"/>
  <c r="B206" i="8"/>
  <c r="A207" i="8"/>
  <c r="C206" i="8" l="1"/>
  <c r="E206" i="8" s="1"/>
  <c r="D207" i="8" s="1"/>
  <c r="A208" i="8"/>
  <c r="B207" i="8"/>
  <c r="C207" i="8" l="1"/>
  <c r="E207" i="8" s="1"/>
  <c r="D208" i="8" s="1"/>
  <c r="B208" i="8"/>
  <c r="A209" i="8"/>
  <c r="C208" i="8" l="1"/>
  <c r="E208" i="8" s="1"/>
  <c r="D209" i="8" s="1"/>
  <c r="B209" i="8"/>
  <c r="A210" i="8"/>
  <c r="A211" i="8" l="1"/>
  <c r="B210" i="8"/>
  <c r="C209" i="8"/>
  <c r="E209" i="8" s="1"/>
  <c r="D210" i="8" s="1"/>
  <c r="C210" i="8" l="1"/>
  <c r="E210" i="8" s="1"/>
  <c r="D211" i="8" s="1"/>
  <c r="A212" i="8"/>
  <c r="B211" i="8"/>
  <c r="C211" i="8" l="1"/>
  <c r="E211" i="8" s="1"/>
  <c r="D212" i="8" s="1"/>
  <c r="A213" i="8"/>
  <c r="B212" i="8"/>
  <c r="C212" i="8" l="1"/>
  <c r="E212" i="8" s="1"/>
  <c r="D213" i="8" s="1"/>
  <c r="A214" i="8"/>
  <c r="B213" i="8"/>
  <c r="C213" i="8" l="1"/>
  <c r="E213" i="8" s="1"/>
  <c r="D214" i="8" s="1"/>
  <c r="A215" i="8"/>
  <c r="B214" i="8"/>
  <c r="C214" i="8" l="1"/>
  <c r="E214" i="8" s="1"/>
  <c r="D215" i="8" s="1"/>
  <c r="B215" i="8"/>
  <c r="A216" i="8"/>
  <c r="B216" i="8" l="1"/>
  <c r="A217" i="8"/>
  <c r="C215" i="8"/>
  <c r="E215" i="8" s="1"/>
  <c r="D216" i="8" s="1"/>
  <c r="C216" i="8" l="1"/>
  <c r="E216" i="8" s="1"/>
  <c r="D217" i="8" s="1"/>
  <c r="A218" i="8"/>
  <c r="B217" i="8"/>
  <c r="C217" i="8" l="1"/>
  <c r="E217" i="8" s="1"/>
  <c r="D218" i="8" s="1"/>
  <c r="A219" i="8"/>
  <c r="B218" i="8"/>
  <c r="C218" i="8" l="1"/>
  <c r="E218" i="8" s="1"/>
  <c r="D219" i="8" s="1"/>
  <c r="B219" i="8"/>
  <c r="A220" i="8"/>
  <c r="C219" i="8" l="1"/>
  <c r="E219" i="8" s="1"/>
  <c r="D220" i="8" s="1"/>
  <c r="B220" i="8"/>
  <c r="A221" i="8"/>
  <c r="B221" i="8" l="1"/>
  <c r="A222" i="8"/>
  <c r="C220" i="8"/>
  <c r="E220" i="8" s="1"/>
  <c r="D221" i="8" s="1"/>
  <c r="C221" i="8" l="1"/>
  <c r="E221" i="8" s="1"/>
  <c r="D222" i="8" s="1"/>
  <c r="B222" i="8"/>
  <c r="A223" i="8"/>
  <c r="C222" i="8" l="1"/>
  <c r="E222" i="8" s="1"/>
  <c r="D223" i="8" s="1"/>
  <c r="A224" i="8"/>
  <c r="B223" i="8"/>
  <c r="C223" i="8" l="1"/>
  <c r="E223" i="8" s="1"/>
  <c r="D224" i="8" s="1"/>
  <c r="A225" i="8"/>
  <c r="B224" i="8"/>
  <c r="C224" i="8" l="1"/>
  <c r="E224" i="8" s="1"/>
  <c r="D225" i="8" s="1"/>
  <c r="A226" i="8"/>
  <c r="B225" i="8"/>
  <c r="C225" i="8" l="1"/>
  <c r="E225" i="8" s="1"/>
  <c r="A227" i="8"/>
  <c r="B226" i="8"/>
  <c r="D226" i="8"/>
  <c r="C226" i="8" l="1"/>
  <c r="E226" i="8" s="1"/>
  <c r="D227" i="8" s="1"/>
  <c r="A228" i="8"/>
  <c r="B227" i="8"/>
  <c r="C227" i="8" l="1"/>
  <c r="E227" i="8" s="1"/>
  <c r="D228" i="8" s="1"/>
  <c r="A229" i="8"/>
  <c r="B228" i="8"/>
  <c r="C228" i="8" l="1"/>
  <c r="E228" i="8" s="1"/>
  <c r="D229" i="8" s="1"/>
  <c r="A230" i="8"/>
  <c r="B229" i="8"/>
  <c r="C229" i="8" l="1"/>
  <c r="E229" i="8" s="1"/>
  <c r="D230" i="8" s="1"/>
  <c r="B230" i="8"/>
  <c r="A231" i="8"/>
  <c r="C230" i="8" l="1"/>
  <c r="E230" i="8" s="1"/>
  <c r="D231" i="8" s="1"/>
  <c r="B231" i="8"/>
  <c r="A232" i="8"/>
  <c r="B232" i="8" l="1"/>
  <c r="A233" i="8"/>
  <c r="C231" i="8"/>
  <c r="E231" i="8" s="1"/>
  <c r="D232" i="8" s="1"/>
  <c r="B233" i="8" l="1"/>
  <c r="A234" i="8"/>
  <c r="C232" i="8"/>
  <c r="E232" i="8" s="1"/>
  <c r="D233" i="8" s="1"/>
  <c r="A235" i="8" l="1"/>
  <c r="B234" i="8"/>
  <c r="C233" i="8"/>
  <c r="E233" i="8" s="1"/>
  <c r="D234" i="8" s="1"/>
  <c r="C234" i="8" l="1"/>
  <c r="E234" i="8" s="1"/>
  <c r="D235" i="8" s="1"/>
  <c r="B235" i="8"/>
  <c r="A236" i="8"/>
  <c r="C235" i="8" l="1"/>
  <c r="E235" i="8" s="1"/>
  <c r="D236" i="8" s="1"/>
  <c r="A237" i="8"/>
  <c r="B236" i="8"/>
  <c r="C236" i="8" l="1"/>
  <c r="E236" i="8" s="1"/>
  <c r="D237" i="8" s="1"/>
  <c r="A238" i="8"/>
  <c r="B237" i="8"/>
  <c r="C237" i="8" l="1"/>
  <c r="E237" i="8" s="1"/>
  <c r="B238" i="8"/>
  <c r="A239" i="8"/>
  <c r="D238" i="8"/>
  <c r="C238" i="8" l="1"/>
  <c r="E238" i="8" s="1"/>
  <c r="D239" i="8" s="1"/>
  <c r="A240" i="8"/>
  <c r="B239" i="8"/>
  <c r="C239" i="8" l="1"/>
  <c r="E239" i="8" s="1"/>
  <c r="D240" i="8" s="1"/>
  <c r="A241" i="8"/>
  <c r="B240" i="8"/>
  <c r="C240" i="8" l="1"/>
  <c r="E240" i="8" s="1"/>
  <c r="D241" i="8" s="1"/>
  <c r="A242" i="8"/>
  <c r="B241" i="8"/>
  <c r="C241" i="8" l="1"/>
  <c r="E241" i="8" s="1"/>
  <c r="D242" i="8" s="1"/>
  <c r="A243" i="8"/>
  <c r="B242" i="8"/>
  <c r="B243" i="8" l="1"/>
  <c r="A244" i="8"/>
  <c r="C242" i="8"/>
  <c r="E242" i="8" s="1"/>
  <c r="D243" i="8" s="1"/>
  <c r="A245" i="8" l="1"/>
  <c r="B244" i="8"/>
  <c r="C243" i="8"/>
  <c r="E243" i="8" s="1"/>
  <c r="D244" i="8" s="1"/>
  <c r="C244" i="8" l="1"/>
  <c r="E244" i="8" s="1"/>
  <c r="D245" i="8" s="1"/>
  <c r="A246" i="8"/>
  <c r="B245" i="8"/>
  <c r="C245" i="8" l="1"/>
  <c r="E245" i="8" s="1"/>
  <c r="D246" i="8" s="1"/>
  <c r="A247" i="8"/>
  <c r="B246" i="8"/>
  <c r="C246" i="8" l="1"/>
  <c r="E246" i="8" s="1"/>
  <c r="D247" i="8" s="1"/>
  <c r="A248" i="8"/>
  <c r="B247" i="8"/>
  <c r="B248" i="8" l="1"/>
  <c r="A249" i="8"/>
  <c r="C247" i="8"/>
  <c r="E247" i="8" s="1"/>
  <c r="D248" i="8" s="1"/>
  <c r="B249" i="8" l="1"/>
  <c r="A250" i="8"/>
  <c r="C248" i="8"/>
  <c r="E248" i="8" s="1"/>
  <c r="D249" i="8" s="1"/>
  <c r="C249" i="8" l="1"/>
  <c r="E249" i="8" s="1"/>
  <c r="D250" i="8" s="1"/>
  <c r="A251" i="8"/>
  <c r="B250" i="8"/>
  <c r="A252" i="8" l="1"/>
  <c r="B251" i="8"/>
  <c r="C250" i="8"/>
  <c r="E250" i="8" s="1"/>
  <c r="D251" i="8" s="1"/>
  <c r="C251" i="8" l="1"/>
  <c r="E251" i="8" s="1"/>
  <c r="D252" i="8" s="1"/>
  <c r="B252" i="8"/>
  <c r="A253" i="8"/>
  <c r="C252" i="8" l="1"/>
  <c r="E252" i="8" s="1"/>
  <c r="D253" i="8" s="1"/>
  <c r="B253" i="8"/>
  <c r="A254" i="8"/>
  <c r="C253" i="8" l="1"/>
  <c r="E253" i="8" s="1"/>
  <c r="D254" i="8" s="1"/>
  <c r="A255" i="8"/>
  <c r="B254" i="8"/>
  <c r="C254" i="8" l="1"/>
  <c r="E254" i="8" s="1"/>
  <c r="A256" i="8"/>
  <c r="D255" i="8"/>
  <c r="B255" i="8"/>
  <c r="C255" i="8" l="1"/>
  <c r="E255" i="8" s="1"/>
  <c r="D256" i="8" s="1"/>
  <c r="A257" i="8"/>
  <c r="B256" i="8"/>
  <c r="C256" i="8" l="1"/>
  <c r="E256" i="8" s="1"/>
  <c r="D257" i="8" s="1"/>
  <c r="A258" i="8"/>
  <c r="B257" i="8"/>
  <c r="C257" i="8" l="1"/>
  <c r="E257" i="8" s="1"/>
  <c r="D258" i="8" s="1"/>
  <c r="B258" i="8"/>
  <c r="A259" i="8"/>
  <c r="C258" i="8" l="1"/>
  <c r="E258" i="8" s="1"/>
  <c r="A260" i="8"/>
  <c r="B259" i="8"/>
  <c r="D259" i="8"/>
  <c r="C259" i="8" l="1"/>
  <c r="E259" i="8" s="1"/>
  <c r="A261" i="8"/>
  <c r="B260" i="8"/>
  <c r="D260" i="8"/>
  <c r="C260" i="8" s="1"/>
  <c r="E260" i="8" s="1"/>
  <c r="A262" i="8" l="1"/>
  <c r="D261" i="8"/>
  <c r="B261" i="8"/>
  <c r="C261" i="8" l="1"/>
  <c r="E261" i="8" s="1"/>
  <c r="D262" i="8" s="1"/>
  <c r="A263" i="8"/>
  <c r="A264" i="8" s="1"/>
  <c r="B262" i="8"/>
  <c r="C262" i="8" l="1"/>
  <c r="E262" i="8" s="1"/>
  <c r="D263" i="8" s="1"/>
  <c r="B264" i="8"/>
  <c r="A265" i="8"/>
  <c r="B263" i="8"/>
  <c r="C263" i="8" l="1"/>
  <c r="E263" i="8" s="1"/>
  <c r="D264" i="8" s="1"/>
  <c r="C264" i="8" s="1"/>
  <c r="E264" i="8" s="1"/>
  <c r="D265" i="8" s="1"/>
  <c r="B265" i="8"/>
  <c r="A266" i="8"/>
  <c r="C265" i="8" l="1"/>
  <c r="E265" i="8" s="1"/>
  <c r="D266" i="8"/>
  <c r="B266" i="8"/>
  <c r="A267" i="8"/>
  <c r="C266" i="8" l="1"/>
  <c r="E266" i="8" s="1"/>
  <c r="D267" i="8" s="1"/>
  <c r="B267" i="8"/>
  <c r="A268" i="8"/>
  <c r="C267" i="8" l="1"/>
  <c r="E267" i="8" s="1"/>
  <c r="D268" i="8" s="1"/>
  <c r="A269" i="8"/>
  <c r="B268" i="8"/>
  <c r="C268" i="8" l="1"/>
  <c r="E268" i="8" s="1"/>
  <c r="A270" i="8"/>
  <c r="B269" i="8"/>
  <c r="D269" i="8"/>
  <c r="C269" i="8" l="1"/>
  <c r="E269" i="8" s="1"/>
  <c r="A271" i="8"/>
  <c r="B270" i="8"/>
  <c r="D270" i="8"/>
  <c r="C270" i="8" l="1"/>
  <c r="E270" i="8" s="1"/>
  <c r="D271" i="8" s="1"/>
  <c r="B271" i="8"/>
  <c r="A272" i="8"/>
  <c r="C271" i="8" l="1"/>
  <c r="E271" i="8" s="1"/>
  <c r="D272" i="8" s="1"/>
  <c r="A273" i="8"/>
  <c r="B272" i="8"/>
  <c r="C272" i="8" l="1"/>
  <c r="E272" i="8" s="1"/>
  <c r="D273" i="8" s="1"/>
  <c r="A274" i="8"/>
  <c r="B273" i="8"/>
  <c r="C273" i="8" l="1"/>
  <c r="E273" i="8" s="1"/>
  <c r="D274" i="8"/>
  <c r="B274" i="8"/>
  <c r="A275" i="8"/>
  <c r="C274" i="8" l="1"/>
  <c r="E274" i="8" s="1"/>
  <c r="A276" i="8"/>
  <c r="D275" i="8"/>
  <c r="B275" i="8"/>
  <c r="C275" i="8" l="1"/>
  <c r="E275" i="8" s="1"/>
  <c r="D276" i="8" s="1"/>
  <c r="A277" i="8"/>
  <c r="B276" i="8"/>
  <c r="C276" i="8" l="1"/>
  <c r="E276" i="8" s="1"/>
  <c r="D277" i="8" s="1"/>
  <c r="B277" i="8"/>
  <c r="A278" i="8"/>
  <c r="C277" i="8" l="1"/>
  <c r="E277" i="8" s="1"/>
  <c r="D278" i="8" s="1"/>
  <c r="B278" i="8"/>
  <c r="A279" i="8"/>
  <c r="C278" i="8" l="1"/>
  <c r="E278" i="8" s="1"/>
  <c r="D279" i="8" s="1"/>
  <c r="A280" i="8"/>
  <c r="B279" i="8"/>
  <c r="C279" i="8" l="1"/>
  <c r="E279" i="8" s="1"/>
  <c r="D280" i="8" s="1"/>
  <c r="A281" i="8"/>
  <c r="B280" i="8"/>
  <c r="C280" i="8" l="1"/>
  <c r="E280" i="8" s="1"/>
  <c r="D281" i="8" s="1"/>
  <c r="A282" i="8"/>
  <c r="B281" i="8"/>
  <c r="C281" i="8" l="1"/>
  <c r="E281" i="8" s="1"/>
  <c r="D282" i="8" s="1"/>
  <c r="B282" i="8"/>
  <c r="A283" i="8"/>
  <c r="C282" i="8" l="1"/>
  <c r="E282" i="8" s="1"/>
  <c r="D283" i="8" s="1"/>
  <c r="B283" i="8"/>
  <c r="A284" i="8"/>
  <c r="C283" i="8" l="1"/>
  <c r="E283" i="8" s="1"/>
  <c r="D284" i="8" s="1"/>
  <c r="B284" i="8"/>
  <c r="A285" i="8"/>
  <c r="C284" i="8" l="1"/>
  <c r="E284" i="8" s="1"/>
  <c r="D285" i="8" s="1"/>
  <c r="B285" i="8"/>
  <c r="A286" i="8"/>
  <c r="C285" i="8" l="1"/>
  <c r="E285" i="8" s="1"/>
  <c r="D286" i="8" s="1"/>
  <c r="B286" i="8"/>
  <c r="A287" i="8"/>
  <c r="C286" i="8" l="1"/>
  <c r="E286" i="8" s="1"/>
  <c r="D287" i="8" s="1"/>
  <c r="A288" i="8"/>
  <c r="B287" i="8"/>
  <c r="C287" i="8" l="1"/>
  <c r="E287" i="8" s="1"/>
  <c r="A289" i="8"/>
  <c r="B288" i="8"/>
  <c r="D288" i="8"/>
  <c r="C288" i="8" l="1"/>
  <c r="E288" i="8" s="1"/>
  <c r="D289" i="8" s="1"/>
  <c r="B289" i="8"/>
  <c r="A290" i="8"/>
  <c r="C289" i="8" l="1"/>
  <c r="E289" i="8" s="1"/>
  <c r="B290" i="8"/>
  <c r="D290" i="8"/>
  <c r="A291" i="8"/>
  <c r="C290" i="8" l="1"/>
  <c r="E290" i="8" s="1"/>
  <c r="D291" i="8" s="1"/>
  <c r="A292" i="8"/>
  <c r="B291" i="8"/>
  <c r="C291" i="8" l="1"/>
  <c r="E291" i="8" s="1"/>
  <c r="D292" i="8" s="1"/>
  <c r="B292" i="8"/>
  <c r="A293" i="8"/>
  <c r="C292" i="8" l="1"/>
  <c r="E292" i="8" s="1"/>
  <c r="D293" i="8" s="1"/>
  <c r="A294" i="8"/>
  <c r="B293" i="8"/>
  <c r="C293" i="8" l="1"/>
  <c r="E293" i="8" s="1"/>
  <c r="A295" i="8"/>
  <c r="B294" i="8"/>
  <c r="D294" i="8"/>
  <c r="C294" i="8" l="1"/>
  <c r="E294" i="8" s="1"/>
  <c r="B295" i="8"/>
  <c r="C295" i="8" s="1"/>
  <c r="E295" i="8" s="1"/>
  <c r="D295" i="8"/>
  <c r="A296" i="8"/>
  <c r="D296" i="8" l="1"/>
  <c r="B296" i="8"/>
  <c r="C296" i="8" s="1"/>
  <c r="E296" i="8" s="1"/>
  <c r="A297" i="8"/>
  <c r="D297" i="8" l="1"/>
  <c r="A298" i="8"/>
  <c r="B297" i="8"/>
  <c r="C297" i="8" l="1"/>
  <c r="E297" i="8" s="1"/>
  <c r="D298" i="8"/>
  <c r="A299" i="8"/>
  <c r="B298" i="8"/>
  <c r="C298" i="8" l="1"/>
  <c r="E298" i="8" s="1"/>
  <c r="D299" i="8" s="1"/>
  <c r="A300" i="8"/>
  <c r="B299" i="8"/>
  <c r="C299" i="8" l="1"/>
  <c r="E299" i="8" s="1"/>
  <c r="D300" i="8" s="1"/>
  <c r="A301" i="8"/>
  <c r="B300" i="8"/>
  <c r="C300" i="8" l="1"/>
  <c r="E300" i="8" s="1"/>
  <c r="D301" i="8" s="1"/>
  <c r="B301" i="8"/>
  <c r="A302" i="8"/>
  <c r="C301" i="8" l="1"/>
  <c r="E301" i="8" s="1"/>
  <c r="D302" i="8" s="1"/>
  <c r="B302" i="8"/>
  <c r="A303" i="8"/>
  <c r="C302" i="8" l="1"/>
  <c r="E302" i="8" s="1"/>
  <c r="D303" i="8" s="1"/>
  <c r="A304" i="8"/>
  <c r="B303" i="8"/>
  <c r="C303" i="8" l="1"/>
  <c r="E303" i="8" s="1"/>
  <c r="D304" i="8" s="1"/>
  <c r="B304" i="8"/>
  <c r="A305" i="8"/>
  <c r="C304" i="8" l="1"/>
  <c r="E304" i="8" s="1"/>
  <c r="D305" i="8" s="1"/>
  <c r="A306" i="8"/>
  <c r="B305" i="8"/>
  <c r="C305" i="8" l="1"/>
  <c r="E305" i="8" s="1"/>
  <c r="B306" i="8"/>
  <c r="D306" i="8"/>
  <c r="A307" i="8"/>
  <c r="C306" i="8" l="1"/>
  <c r="E306" i="8" s="1"/>
  <c r="D307" i="8" s="1"/>
  <c r="B307" i="8"/>
  <c r="A308" i="8"/>
  <c r="C307" i="8" l="1"/>
  <c r="E307" i="8" s="1"/>
  <c r="B308" i="8"/>
  <c r="D308" i="8"/>
  <c r="A309" i="8"/>
  <c r="C308" i="8" l="1"/>
  <c r="E308" i="8" s="1"/>
  <c r="D309" i="8" s="1"/>
  <c r="A310" i="8"/>
  <c r="B309" i="8"/>
  <c r="C309" i="8" l="1"/>
  <c r="E309" i="8" s="1"/>
  <c r="D310" i="8" s="1"/>
  <c r="A311" i="8"/>
  <c r="B310" i="8"/>
  <c r="C310" i="8" l="1"/>
  <c r="E310" i="8" s="1"/>
  <c r="D311" i="8" s="1"/>
  <c r="A312" i="8"/>
  <c r="B311" i="8"/>
  <c r="C311" i="8" l="1"/>
  <c r="E311" i="8" s="1"/>
  <c r="D312" i="8" s="1"/>
  <c r="B312" i="8"/>
  <c r="A313" i="8"/>
  <c r="C312" i="8" l="1"/>
  <c r="E312" i="8" s="1"/>
  <c r="D313" i="8" s="1"/>
  <c r="B313" i="8"/>
  <c r="A314" i="8"/>
  <c r="C313" i="8" l="1"/>
  <c r="E313" i="8" s="1"/>
  <c r="B314" i="8"/>
  <c r="A315" i="8"/>
  <c r="D314" i="8"/>
  <c r="C314" i="8" l="1"/>
  <c r="E314" i="8" s="1"/>
  <c r="D315" i="8"/>
  <c r="A316" i="8"/>
  <c r="B315" i="8"/>
  <c r="C315" i="8" l="1"/>
  <c r="E315" i="8" s="1"/>
  <c r="D316" i="8"/>
  <c r="B316" i="8"/>
  <c r="A317" i="8"/>
  <c r="C316" i="8" l="1"/>
  <c r="E316" i="8" s="1"/>
  <c r="A318" i="8"/>
  <c r="B317" i="8"/>
  <c r="D317" i="8"/>
  <c r="C317" i="8" s="1"/>
  <c r="E317" i="8" s="1"/>
  <c r="A319" i="8" l="1"/>
  <c r="B318" i="8"/>
  <c r="D318" i="8"/>
  <c r="C318" i="8" l="1"/>
  <c r="E318" i="8" s="1"/>
  <c r="B319" i="8"/>
  <c r="D319" i="8"/>
  <c r="C319" i="8" s="1"/>
  <c r="E319" i="8" s="1"/>
  <c r="A320" i="8"/>
  <c r="B320" i="8" l="1"/>
  <c r="D320" i="8"/>
  <c r="A321" i="8"/>
  <c r="C320" i="8" l="1"/>
  <c r="E320" i="8" s="1"/>
  <c r="D321" i="8" s="1"/>
  <c r="A322" i="8"/>
  <c r="B321" i="8"/>
  <c r="C321" i="8" l="1"/>
  <c r="E321" i="8" s="1"/>
  <c r="D322" i="8"/>
  <c r="A323" i="8"/>
  <c r="B322" i="8"/>
  <c r="C322" i="8" s="1"/>
  <c r="E322" i="8" s="1"/>
  <c r="A324" i="8" l="1"/>
  <c r="D323" i="8"/>
  <c r="B323" i="8"/>
  <c r="C323" i="8" s="1"/>
  <c r="E323" i="8" s="1"/>
  <c r="A325" i="8" l="1"/>
  <c r="D324" i="8"/>
  <c r="B324" i="8"/>
  <c r="C324" i="8" s="1"/>
  <c r="E324" i="8" s="1"/>
  <c r="B325" i="8" l="1"/>
  <c r="D325" i="8"/>
  <c r="C325" i="8" s="1"/>
  <c r="E325" i="8" s="1"/>
  <c r="A326" i="8"/>
  <c r="A327" i="8" l="1"/>
  <c r="B326" i="8"/>
  <c r="D326" i="8"/>
  <c r="C326" i="8" l="1"/>
  <c r="E326" i="8" s="1"/>
  <c r="D327" i="8" s="1"/>
  <c r="B327" i="8"/>
  <c r="A328" i="8"/>
  <c r="C327" i="8" l="1"/>
  <c r="E327" i="8" s="1"/>
  <c r="D328" i="8" s="1"/>
  <c r="C328" i="8" s="1"/>
  <c r="E328" i="8" s="1"/>
  <c r="B328" i="8"/>
  <c r="A329" i="8"/>
  <c r="B329" i="8" l="1"/>
  <c r="A330" i="8"/>
  <c r="D329" i="8"/>
  <c r="C329" i="8" l="1"/>
  <c r="E329" i="8" s="1"/>
  <c r="D330" i="8" s="1"/>
  <c r="B330" i="8"/>
  <c r="A331" i="8"/>
  <c r="C330" i="8" l="1"/>
  <c r="E330" i="8" s="1"/>
  <c r="B331" i="8"/>
  <c r="C331" i="8" s="1"/>
  <c r="E331" i="8" s="1"/>
  <c r="D331" i="8"/>
  <c r="A332" i="8"/>
  <c r="B332" i="8" l="1"/>
  <c r="D332" i="8"/>
  <c r="A333" i="8"/>
  <c r="C332" i="8" l="1"/>
  <c r="E332" i="8" s="1"/>
  <c r="D333" i="8"/>
  <c r="A334" i="8"/>
  <c r="B333" i="8"/>
  <c r="C333" i="8" s="1"/>
  <c r="E333" i="8" s="1"/>
  <c r="D334" i="8" l="1"/>
  <c r="B334" i="8"/>
  <c r="C334" i="8" s="1"/>
  <c r="E334" i="8" s="1"/>
  <c r="A335" i="8"/>
  <c r="A336" i="8" l="1"/>
  <c r="B335" i="8"/>
  <c r="D335" i="8"/>
  <c r="C335" i="8" s="1"/>
  <c r="E335" i="8" s="1"/>
  <c r="A337" i="8" l="1"/>
  <c r="D336" i="8"/>
  <c r="B336" i="8"/>
  <c r="C336" i="8" l="1"/>
  <c r="E336" i="8" s="1"/>
  <c r="B337" i="8"/>
  <c r="A338" i="8"/>
  <c r="D337" i="8"/>
  <c r="C337" i="8" l="1"/>
  <c r="E337" i="8" s="1"/>
  <c r="B338" i="8"/>
  <c r="A339" i="8"/>
  <c r="D338" i="8"/>
  <c r="C338" i="8" l="1"/>
  <c r="E338" i="8" s="1"/>
  <c r="D339" i="8" s="1"/>
  <c r="B339" i="8"/>
  <c r="A340" i="8"/>
  <c r="C339" i="8" l="1"/>
  <c r="E339" i="8" s="1"/>
  <c r="D340" i="8" s="1"/>
  <c r="B340" i="8"/>
  <c r="A341" i="8"/>
  <c r="C340" i="8" l="1"/>
  <c r="E340" i="8" s="1"/>
  <c r="A342" i="8"/>
  <c r="B341" i="8"/>
  <c r="D341" i="8"/>
  <c r="C341" i="8" l="1"/>
  <c r="E341" i="8" s="1"/>
  <c r="D342" i="8" s="1"/>
  <c r="A343" i="8"/>
  <c r="B342" i="8"/>
  <c r="C342" i="8" l="1"/>
  <c r="E342" i="8" s="1"/>
  <c r="D343" i="8" s="1"/>
  <c r="C343" i="8" s="1"/>
  <c r="E343" i="8" s="1"/>
  <c r="A344" i="8"/>
  <c r="B343" i="8"/>
  <c r="B344" i="8" l="1"/>
  <c r="A345" i="8"/>
  <c r="D344" i="8"/>
  <c r="C344" i="8" l="1"/>
  <c r="E344" i="8" s="1"/>
  <c r="D345" i="8"/>
  <c r="A346" i="8"/>
  <c r="B345" i="8"/>
  <c r="C345" i="8" s="1"/>
  <c r="E345" i="8" s="1"/>
  <c r="D346" i="8" l="1"/>
  <c r="B346" i="8"/>
  <c r="C346" i="8" s="1"/>
  <c r="E346" i="8" s="1"/>
  <c r="A347" i="8"/>
  <c r="B347" i="8" l="1"/>
  <c r="A348" i="8"/>
  <c r="D347" i="8"/>
  <c r="C347" i="8" s="1"/>
  <c r="E347" i="8" s="1"/>
  <c r="A349" i="8" l="1"/>
  <c r="D348" i="8"/>
  <c r="B348" i="8"/>
  <c r="C348" i="8" s="1"/>
  <c r="E348" i="8" s="1"/>
  <c r="B349" i="8" l="1"/>
  <c r="D349" i="8"/>
  <c r="C349" i="8"/>
  <c r="E349" i="8" s="1"/>
  <c r="A350" i="8"/>
  <c r="B350" i="8" l="1"/>
  <c r="A351" i="8"/>
  <c r="D350" i="8"/>
  <c r="C350" i="8" l="1"/>
  <c r="E350" i="8" s="1"/>
  <c r="D351" i="8" s="1"/>
  <c r="A352" i="8"/>
  <c r="B351" i="8"/>
  <c r="C351" i="8" l="1"/>
  <c r="E351" i="8" s="1"/>
  <c r="D352" i="8" s="1"/>
  <c r="A353" i="8"/>
  <c r="B352" i="8"/>
  <c r="C352" i="8" s="1"/>
  <c r="E352" i="8" s="1"/>
  <c r="A354" i="8" l="1"/>
  <c r="B353" i="8"/>
  <c r="D353" i="8"/>
  <c r="C353" i="8" l="1"/>
  <c r="E353" i="8" s="1"/>
  <c r="A355" i="8"/>
  <c r="D354" i="8"/>
  <c r="B354" i="8"/>
  <c r="C354" i="8" l="1"/>
  <c r="E354" i="8" s="1"/>
  <c r="A356" i="8"/>
  <c r="B355" i="8"/>
  <c r="C355" i="8" s="1"/>
  <c r="E355" i="8" s="1"/>
  <c r="D355" i="8"/>
  <c r="B356" i="8" l="1"/>
  <c r="D356" i="8"/>
  <c r="A357" i="8"/>
  <c r="C356" i="8" l="1"/>
  <c r="E356" i="8" s="1"/>
  <c r="D357" i="8"/>
  <c r="B357" i="8"/>
  <c r="C357" i="8" s="1"/>
  <c r="E357" i="8" s="1"/>
  <c r="A358" i="8"/>
  <c r="D358" i="8" l="1"/>
  <c r="B358" i="8"/>
  <c r="A359" i="8"/>
  <c r="C358" i="8" l="1"/>
  <c r="E358" i="8" s="1"/>
  <c r="A360" i="8"/>
  <c r="D359" i="8"/>
  <c r="B359" i="8"/>
  <c r="C359" i="8" l="1"/>
  <c r="E359" i="8" s="1"/>
  <c r="A361" i="8"/>
  <c r="B360" i="8"/>
  <c r="D360" i="8"/>
  <c r="C360" i="8" l="1"/>
  <c r="E360" i="8" s="1"/>
  <c r="B361" i="8"/>
  <c r="D361" i="8"/>
  <c r="A362" i="8"/>
  <c r="C361" i="8" l="1"/>
  <c r="E361" i="8" s="1"/>
  <c r="B362" i="8"/>
  <c r="D362" i="8"/>
  <c r="A363" i="8"/>
  <c r="C362" i="8" l="1"/>
  <c r="E362" i="8" s="1"/>
  <c r="D363" i="8"/>
  <c r="B363" i="8"/>
  <c r="C363" i="8" s="1"/>
  <c r="E363" i="8" s="1"/>
  <c r="A364" i="8"/>
  <c r="D364" i="8" l="1"/>
  <c r="B364" i="8"/>
  <c r="C364" i="8" s="1"/>
  <c r="E364" i="8" s="1"/>
  <c r="A365" i="8"/>
  <c r="A366" i="8" l="1"/>
  <c r="D365" i="8"/>
  <c r="B365" i="8"/>
  <c r="C365" i="8" l="1"/>
  <c r="E365" i="8" s="1"/>
  <c r="D366" i="8"/>
  <c r="B366" i="8"/>
  <c r="A367" i="8"/>
  <c r="C366" i="8" l="1"/>
  <c r="E366" i="8" s="1"/>
  <c r="D367" i="8"/>
  <c r="B367" i="8"/>
  <c r="C367" i="8" s="1"/>
  <c r="E367" i="8" s="1"/>
  <c r="A368" i="8"/>
  <c r="D368" i="8" l="1"/>
  <c r="A369" i="8"/>
  <c r="B368" i="8"/>
  <c r="C368" i="8" s="1"/>
  <c r="E368" i="8" s="1"/>
  <c r="A370" i="8" l="1"/>
  <c r="D369" i="8"/>
  <c r="B369" i="8"/>
  <c r="C369" i="8" s="1"/>
  <c r="E369" i="8" s="1"/>
  <c r="A371" i="8" l="1"/>
  <c r="D370" i="8"/>
  <c r="B370" i="8"/>
  <c r="C370" i="8" s="1"/>
  <c r="E370" i="8" s="1"/>
  <c r="A372" i="8" l="1"/>
  <c r="B371" i="8"/>
  <c r="D371" i="8"/>
  <c r="C371" i="8" s="1"/>
  <c r="E371" i="8" s="1"/>
  <c r="D372" i="8" l="1"/>
  <c r="B372" i="8"/>
  <c r="A373" i="8"/>
  <c r="C372" i="8" l="1"/>
  <c r="E372" i="8" s="1"/>
  <c r="D373" i="8" s="1"/>
  <c r="A374" i="8"/>
  <c r="B373" i="8"/>
  <c r="C373" i="8" l="1"/>
  <c r="E373" i="8" s="1"/>
  <c r="A375" i="8"/>
  <c r="B374" i="8"/>
  <c r="D374" i="8"/>
  <c r="E374" i="8"/>
  <c r="C374" i="8"/>
  <c r="C375" i="8" l="1"/>
  <c r="A376" i="8"/>
  <c r="D375" i="8"/>
  <c r="B375" i="8"/>
  <c r="E375" i="8"/>
  <c r="A377" i="8" l="1"/>
  <c r="E376" i="8"/>
  <c r="B376" i="8"/>
  <c r="D376" i="8"/>
  <c r="C376" i="8"/>
  <c r="B377" i="8" l="1"/>
  <c r="A378" i="8"/>
  <c r="E377" i="8"/>
  <c r="D377" i="8"/>
  <c r="C377" i="8"/>
  <c r="D378" i="8" l="1"/>
  <c r="A379" i="8"/>
  <c r="C378" i="8"/>
  <c r="B378" i="8"/>
  <c r="E378" i="8"/>
  <c r="E379" i="8" l="1"/>
  <c r="A380" i="8"/>
  <c r="D379" i="8"/>
  <c r="B379" i="8"/>
  <c r="C379" i="8"/>
  <c r="D380" i="8" l="1"/>
  <c r="A381" i="8"/>
  <c r="E380" i="8"/>
  <c r="C380" i="8"/>
  <c r="B380" i="8"/>
  <c r="A382" i="8" l="1"/>
  <c r="D381" i="8"/>
  <c r="E381" i="8"/>
  <c r="C381" i="8"/>
  <c r="B381" i="8"/>
  <c r="E382" i="8" l="1"/>
  <c r="A383" i="8"/>
  <c r="B382" i="8"/>
  <c r="C382" i="8"/>
  <c r="D382" i="8"/>
  <c r="B383" i="8" l="1"/>
  <c r="C383" i="8"/>
  <c r="D383" i="8"/>
  <c r="A384" i="8"/>
  <c r="E383" i="8"/>
  <c r="B384" i="8" l="1"/>
  <c r="D384" i="8"/>
  <c r="E384" i="8"/>
  <c r="A385" i="8"/>
  <c r="C384" i="8"/>
  <c r="C385" i="8" l="1"/>
  <c r="D385" i="8"/>
  <c r="A386" i="8"/>
  <c r="B385" i="8"/>
  <c r="E385" i="8"/>
  <c r="C386" i="8" l="1"/>
  <c r="B386" i="8"/>
  <c r="D386" i="8"/>
  <c r="E386" i="8"/>
  <c r="A387" i="8"/>
  <c r="E387" i="8" l="1"/>
  <c r="D387" i="8"/>
  <c r="B387" i="8"/>
  <c r="C387" i="8"/>
  <c r="A388" i="8"/>
  <c r="E388" i="8" l="1"/>
  <c r="A389" i="8"/>
  <c r="B388" i="8"/>
  <c r="C388" i="8"/>
  <c r="D388" i="8"/>
  <c r="E389" i="8" l="1"/>
  <c r="C389" i="8"/>
  <c r="D389" i="8"/>
  <c r="A390" i="8"/>
  <c r="B389" i="8"/>
  <c r="B390" i="8" l="1"/>
  <c r="D390" i="8"/>
  <c r="E390" i="8"/>
  <c r="A391" i="8"/>
  <c r="C390" i="8"/>
  <c r="D391" i="8" l="1"/>
  <c r="E391" i="8"/>
  <c r="C391" i="8"/>
  <c r="B391" i="8"/>
  <c r="A392" i="8"/>
  <c r="C392" i="8" l="1"/>
  <c r="E392" i="8"/>
  <c r="A393" i="8"/>
  <c r="D392" i="8"/>
  <c r="B392" i="8"/>
  <c r="E393" i="8" l="1"/>
  <c r="D393" i="8"/>
  <c r="C393" i="8"/>
  <c r="B393" i="8"/>
  <c r="A394" i="8"/>
  <c r="E394" i="8" l="1"/>
  <c r="A395" i="8"/>
  <c r="C394" i="8"/>
  <c r="D394" i="8"/>
  <c r="B394" i="8"/>
  <c r="A396" i="8" l="1"/>
  <c r="C395" i="8"/>
  <c r="D395" i="8"/>
  <c r="E395" i="8"/>
  <c r="B395" i="8"/>
  <c r="B396" i="8" l="1"/>
  <c r="E396" i="8"/>
  <c r="A397" i="8"/>
  <c r="D396" i="8"/>
  <c r="C396" i="8"/>
  <c r="B397" i="8" l="1"/>
  <c r="C397" i="8"/>
  <c r="D397" i="8"/>
  <c r="E397" i="8"/>
  <c r="A398" i="8"/>
  <c r="D398" i="8" l="1"/>
  <c r="B398" i="8"/>
  <c r="C398" i="8"/>
  <c r="A399" i="8"/>
  <c r="E398" i="8"/>
  <c r="E399" i="8" l="1"/>
  <c r="A400" i="8"/>
  <c r="B399" i="8"/>
  <c r="C399" i="8"/>
  <c r="D399" i="8"/>
  <c r="E400" i="8" l="1"/>
  <c r="A401" i="8"/>
  <c r="B400" i="8"/>
  <c r="C400" i="8"/>
  <c r="D400" i="8"/>
  <c r="E401" i="8" l="1"/>
  <c r="D401" i="8"/>
  <c r="A402" i="8"/>
  <c r="B401" i="8"/>
  <c r="C401" i="8"/>
  <c r="B402" i="8" l="1"/>
  <c r="C402" i="8"/>
  <c r="E402" i="8"/>
  <c r="A403" i="8"/>
  <c r="D402" i="8"/>
  <c r="D403" i="8" l="1"/>
  <c r="A404" i="8"/>
  <c r="B403" i="8"/>
  <c r="C403" i="8"/>
  <c r="E403" i="8"/>
  <c r="D404" i="8" l="1"/>
  <c r="A405" i="8"/>
  <c r="C404" i="8"/>
  <c r="B404" i="8"/>
  <c r="E404" i="8"/>
  <c r="C405" i="8" l="1"/>
  <c r="B405" i="8"/>
  <c r="D405" i="8"/>
  <c r="E405" i="8"/>
  <c r="A406" i="8"/>
  <c r="E406" i="8" l="1"/>
  <c r="A407" i="8"/>
  <c r="C406" i="8"/>
  <c r="D406" i="8"/>
  <c r="B406" i="8"/>
  <c r="B407" i="8" l="1"/>
  <c r="E407" i="8"/>
  <c r="D407" i="8"/>
  <c r="A408" i="8"/>
  <c r="C407" i="8"/>
  <c r="B408" i="8" l="1"/>
  <c r="E408" i="8"/>
  <c r="C408" i="8"/>
  <c r="D408" i="8"/>
  <c r="A409" i="8"/>
  <c r="B409" i="8" l="1"/>
  <c r="C409" i="8"/>
  <c r="A410" i="8"/>
  <c r="D409" i="8"/>
  <c r="E409" i="8"/>
  <c r="D410" i="8" l="1"/>
  <c r="B410" i="8"/>
  <c r="C410" i="8"/>
  <c r="A411" i="8"/>
  <c r="E410" i="8"/>
  <c r="E411" i="8" l="1"/>
  <c r="C411" i="8"/>
  <c r="B411" i="8"/>
  <c r="D411" i="8"/>
  <c r="A412" i="8"/>
  <c r="E412" i="8" l="1"/>
  <c r="B412" i="8"/>
  <c r="C412" i="8"/>
  <c r="A413" i="8"/>
  <c r="D412" i="8"/>
  <c r="A414" i="8" l="1"/>
  <c r="D413" i="8"/>
  <c r="E413" i="8"/>
  <c r="C413" i="8"/>
  <c r="B413" i="8"/>
  <c r="B414" i="8" l="1"/>
  <c r="D414" i="8"/>
  <c r="C414" i="8"/>
  <c r="A415" i="8"/>
  <c r="E414" i="8"/>
  <c r="B415" i="8" l="1"/>
  <c r="A416" i="8"/>
  <c r="C415" i="8"/>
  <c r="D415" i="8"/>
  <c r="E415" i="8"/>
  <c r="C416" i="8" l="1"/>
  <c r="A417" i="8"/>
  <c r="D416" i="8"/>
  <c r="B416" i="8"/>
  <c r="E416" i="8"/>
  <c r="E417" i="8" l="1"/>
  <c r="D417" i="8"/>
  <c r="A418" i="8"/>
  <c r="B417" i="8"/>
  <c r="C417" i="8"/>
  <c r="E418" i="8" l="1"/>
  <c r="A419" i="8"/>
  <c r="D418" i="8"/>
  <c r="C418" i="8"/>
  <c r="B418" i="8"/>
  <c r="A420" i="8" l="1"/>
  <c r="B419" i="8"/>
  <c r="C419" i="8"/>
  <c r="D419" i="8"/>
  <c r="E419" i="8"/>
  <c r="B420" i="8" l="1"/>
  <c r="E420" i="8"/>
  <c r="A421" i="8"/>
  <c r="D420" i="8"/>
  <c r="C420" i="8"/>
  <c r="B421" i="8" l="1"/>
  <c r="C421" i="8"/>
  <c r="A422" i="8"/>
  <c r="D421" i="8"/>
  <c r="E421" i="8"/>
  <c r="C422" i="8" l="1"/>
  <c r="E422" i="8"/>
  <c r="D422" i="8"/>
  <c r="A423" i="8"/>
  <c r="B422" i="8"/>
  <c r="E423" i="8" l="1"/>
  <c r="C423" i="8"/>
  <c r="A424" i="8"/>
  <c r="D423" i="8"/>
  <c r="B423" i="8"/>
  <c r="A425" i="8" l="1"/>
  <c r="C424" i="8"/>
  <c r="D424" i="8"/>
  <c r="B424" i="8"/>
  <c r="E424" i="8"/>
  <c r="A426" i="8" l="1"/>
  <c r="C425" i="8"/>
  <c r="D425" i="8"/>
  <c r="B425" i="8"/>
  <c r="E425" i="8"/>
  <c r="B426" i="8" l="1"/>
  <c r="A427" i="8"/>
  <c r="E426" i="8"/>
  <c r="C426" i="8"/>
  <c r="D426" i="8"/>
  <c r="C427" i="8" l="1"/>
  <c r="A428" i="8"/>
  <c r="B427" i="8"/>
  <c r="E427" i="8"/>
  <c r="D427" i="8"/>
  <c r="C428" i="8" l="1"/>
  <c r="D428" i="8"/>
  <c r="A429" i="8"/>
  <c r="E428" i="8"/>
  <c r="B428" i="8"/>
  <c r="E429" i="8" l="1"/>
  <c r="A430" i="8"/>
  <c r="D429" i="8"/>
  <c r="B429" i="8"/>
  <c r="C429" i="8"/>
  <c r="E430" i="8" l="1"/>
  <c r="B430" i="8"/>
  <c r="A431" i="8"/>
  <c r="C430" i="8"/>
  <c r="D430" i="8"/>
  <c r="A432" i="8" l="1"/>
  <c r="E431" i="8"/>
  <c r="B431" i="8"/>
  <c r="C431" i="8"/>
  <c r="D431" i="8"/>
  <c r="B432" i="8" l="1"/>
  <c r="C432" i="8"/>
  <c r="D432" i="8"/>
  <c r="A433" i="8"/>
  <c r="E432" i="8"/>
  <c r="E433" i="8" l="1"/>
  <c r="C433" i="8"/>
  <c r="A434" i="8"/>
  <c r="B433" i="8"/>
  <c r="D433" i="8"/>
  <c r="B434" i="8" l="1"/>
  <c r="A435" i="8"/>
  <c r="E434" i="8"/>
  <c r="C434" i="8"/>
  <c r="D434" i="8"/>
  <c r="D435" i="8" l="1"/>
  <c r="B435" i="8"/>
  <c r="C435" i="8"/>
  <c r="A436" i="8"/>
  <c r="E435" i="8"/>
  <c r="E436" i="8" l="1"/>
  <c r="C436" i="8"/>
  <c r="B436" i="8"/>
  <c r="A437" i="8"/>
  <c r="D436" i="8"/>
  <c r="A438" i="8" l="1"/>
  <c r="C437" i="8"/>
  <c r="D437" i="8"/>
  <c r="E437" i="8"/>
  <c r="B437" i="8"/>
  <c r="B438" i="8" l="1"/>
  <c r="E438" i="8"/>
  <c r="A439" i="8"/>
  <c r="C438" i="8"/>
  <c r="D438" i="8"/>
  <c r="C439" i="8" l="1"/>
  <c r="D439" i="8"/>
  <c r="B439" i="8"/>
  <c r="A440" i="8"/>
  <c r="E439" i="8"/>
  <c r="C440" i="8" l="1"/>
  <c r="B440" i="8"/>
  <c r="D440" i="8"/>
  <c r="E440" i="8"/>
  <c r="A441" i="8"/>
  <c r="D441" i="8" l="1"/>
  <c r="B441" i="8"/>
  <c r="A442" i="8"/>
  <c r="E441" i="8"/>
  <c r="C441" i="8"/>
  <c r="E442" i="8" l="1"/>
  <c r="A443" i="8"/>
  <c r="B442" i="8"/>
  <c r="C442" i="8"/>
  <c r="D442" i="8"/>
  <c r="C443" i="8" l="1"/>
  <c r="E443" i="8"/>
  <c r="B443" i="8"/>
  <c r="D443" i="8"/>
  <c r="A444" i="8"/>
  <c r="E444" i="8" l="1"/>
  <c r="A445" i="8"/>
  <c r="B444" i="8"/>
  <c r="C444" i="8"/>
  <c r="D444" i="8"/>
  <c r="B445" i="8" l="1"/>
  <c r="C445" i="8"/>
  <c r="D445" i="8"/>
  <c r="A446" i="8"/>
  <c r="E445" i="8"/>
  <c r="D446" i="8" l="1"/>
  <c r="E446" i="8"/>
  <c r="C446" i="8"/>
  <c r="A447" i="8"/>
  <c r="B446" i="8"/>
  <c r="D447" i="8" l="1"/>
  <c r="A448" i="8"/>
  <c r="E447" i="8"/>
  <c r="C447" i="8"/>
  <c r="B447" i="8"/>
  <c r="A449" i="8" l="1"/>
  <c r="E448" i="8"/>
  <c r="C448" i="8"/>
  <c r="D448" i="8"/>
  <c r="B448" i="8"/>
  <c r="A450" i="8" l="1"/>
  <c r="C449" i="8"/>
  <c r="B449" i="8"/>
  <c r="E449" i="8"/>
  <c r="D449" i="8"/>
  <c r="D450" i="8" l="1"/>
  <c r="A451" i="8"/>
  <c r="B450" i="8"/>
  <c r="C450" i="8"/>
  <c r="E450" i="8"/>
  <c r="D451" i="8" l="1"/>
  <c r="A452" i="8"/>
  <c r="E451" i="8"/>
  <c r="C451" i="8"/>
  <c r="B451" i="8"/>
  <c r="C452" i="8" l="1"/>
  <c r="D452" i="8"/>
  <c r="E452" i="8"/>
  <c r="A453" i="8"/>
  <c r="B452" i="8"/>
  <c r="E453" i="8" l="1"/>
  <c r="A454" i="8"/>
  <c r="B453" i="8"/>
  <c r="C453" i="8"/>
  <c r="D453" i="8"/>
  <c r="E454" i="8" l="1"/>
  <c r="B454" i="8"/>
  <c r="C454" i="8"/>
  <c r="D454" i="8"/>
  <c r="A455" i="8"/>
  <c r="A456" i="8" l="1"/>
  <c r="B455" i="8"/>
  <c r="E455" i="8"/>
  <c r="C455" i="8"/>
  <c r="D455" i="8"/>
  <c r="E456" i="8" l="1"/>
  <c r="B456" i="8"/>
  <c r="C456" i="8"/>
  <c r="D456" i="8"/>
  <c r="A457" i="8"/>
  <c r="B457" i="8" l="1"/>
  <c r="D457" i="8"/>
  <c r="E457" i="8"/>
  <c r="C457" i="8"/>
  <c r="A458" i="8"/>
  <c r="C458" i="8" l="1"/>
  <c r="A459" i="8"/>
  <c r="B458" i="8"/>
  <c r="D458" i="8"/>
  <c r="E458" i="8"/>
  <c r="D459" i="8" l="1"/>
  <c r="B459" i="8"/>
  <c r="A460" i="8"/>
  <c r="E459" i="8"/>
  <c r="C459" i="8"/>
  <c r="E460" i="8" l="1"/>
  <c r="D460" i="8"/>
  <c r="A461" i="8"/>
  <c r="B460" i="8"/>
  <c r="C460" i="8"/>
  <c r="A462" i="8" l="1"/>
  <c r="B461" i="8"/>
  <c r="D461" i="8"/>
  <c r="E461" i="8"/>
  <c r="C461" i="8"/>
  <c r="B462" i="8" l="1"/>
  <c r="D462" i="8"/>
  <c r="E462" i="8"/>
  <c r="A463" i="8"/>
  <c r="C462" i="8"/>
  <c r="B463" i="8" l="1"/>
  <c r="C463" i="8"/>
  <c r="D463" i="8"/>
  <c r="E463" i="8"/>
  <c r="A464" i="8"/>
  <c r="C464" i="8" l="1"/>
  <c r="D464" i="8"/>
  <c r="B464" i="8"/>
  <c r="A465" i="8"/>
  <c r="E464" i="8"/>
  <c r="D465" i="8" l="1"/>
  <c r="C465" i="8"/>
  <c r="E465" i="8"/>
  <c r="A466" i="8"/>
  <c r="B465" i="8"/>
  <c r="C466" i="8" l="1"/>
  <c r="A467" i="8"/>
  <c r="E466" i="8"/>
  <c r="D466" i="8"/>
  <c r="B466" i="8"/>
  <c r="C467" i="8" l="1"/>
  <c r="E467" i="8"/>
  <c r="B467" i="8"/>
  <c r="D467" i="8"/>
  <c r="A468" i="8"/>
  <c r="B468" i="8" l="1"/>
  <c r="C468" i="8"/>
  <c r="E468" i="8"/>
  <c r="A469" i="8"/>
  <c r="D468" i="8"/>
  <c r="B469" i="8" l="1"/>
  <c r="C469" i="8"/>
  <c r="D469" i="8"/>
  <c r="E469" i="8"/>
  <c r="A470" i="8"/>
  <c r="A471" i="8" l="1"/>
  <c r="C470" i="8"/>
  <c r="D470" i="8"/>
  <c r="B470" i="8"/>
  <c r="E470" i="8"/>
  <c r="D471" i="8" l="1"/>
  <c r="E6" i="8" s="1"/>
  <c r="E471" i="8"/>
  <c r="B471" i="8"/>
  <c r="C471" i="8"/>
</calcChain>
</file>

<file path=xl/sharedStrings.xml><?xml version="1.0" encoding="utf-8"?>
<sst xmlns="http://schemas.openxmlformats.org/spreadsheetml/2006/main" count="498" uniqueCount="178">
  <si>
    <t>How many RV Spaces will you have?</t>
  </si>
  <si>
    <t>On average, what is the daily occupancy rate?</t>
  </si>
  <si>
    <t>On a daily basis, how much revenue will come from general store product sales?</t>
  </si>
  <si>
    <t>On a daily basis, how much will will come from washer/dryer usage?</t>
  </si>
  <si>
    <t>What percentage of revenue will come from January to March?</t>
  </si>
  <si>
    <t>What percentage of revenue will come from April to June?</t>
  </si>
  <si>
    <t>What percentage of revenue woll come from July to September?</t>
  </si>
  <si>
    <t>What percentage of revenue will come from October to December?</t>
  </si>
  <si>
    <t>How much capital will come from the Owner/Investors?</t>
  </si>
  <si>
    <t>How much capital will come from a bank loan?</t>
  </si>
  <si>
    <t>What interest rate do you anticipate?</t>
  </si>
  <si>
    <t>What is the term in Years?</t>
  </si>
  <si>
    <t>On RV rentals, what is the cost of revenue (including CC fees)?</t>
  </si>
  <si>
    <t>On store sales, what will be the average gorss profit per item?</t>
  </si>
  <si>
    <t>On laundry usage, what will be the gross profit?</t>
  </si>
  <si>
    <t>From Year 1 to Year 2, what is your expected revenue growth rate?</t>
  </si>
  <si>
    <t>From Year 2 to Year 3, what is your expected revenue growth rate?</t>
  </si>
  <si>
    <t>Land</t>
  </si>
  <si>
    <t>Buildings</t>
  </si>
  <si>
    <t>Working Capital</t>
  </si>
  <si>
    <t>Furniture, Fixtures, and Equipment</t>
  </si>
  <si>
    <t>Property Improvements</t>
  </si>
  <si>
    <t>Security Deposits</t>
  </si>
  <si>
    <t>Insurance</t>
  </si>
  <si>
    <t>Professional Fees and Licensure</t>
  </si>
  <si>
    <t>Marketing Budget</t>
  </si>
  <si>
    <t>Misc. Costs</t>
  </si>
  <si>
    <t>How much are you general and administrative costs?</t>
  </si>
  <si>
    <t>How much are your annual marketing costs?</t>
  </si>
  <si>
    <t>How much are you CPA and Legal costs?</t>
  </si>
  <si>
    <t>How much are your insurance costs?</t>
  </si>
  <si>
    <t>How much are your property maintenance costs?</t>
  </si>
  <si>
    <t>What are your vehicle costs?</t>
  </si>
  <si>
    <t>How much will these expenses increase by each year?</t>
  </si>
  <si>
    <t>What percentage of after-tax and after-debt service will reinvested?</t>
  </si>
  <si>
    <t>What percentage of positive cash flow will be distributed as dividends?</t>
  </si>
  <si>
    <t>Underlying Expenses</t>
  </si>
  <si>
    <t>Year 1</t>
  </si>
  <si>
    <t>Year 2</t>
  </si>
  <si>
    <t>Year 3</t>
  </si>
  <si>
    <t>G&amp;A</t>
  </si>
  <si>
    <t>Marketing</t>
  </si>
  <si>
    <t>Professional</t>
  </si>
  <si>
    <t>Maintenance</t>
  </si>
  <si>
    <t>Vehicle</t>
  </si>
  <si>
    <t>Misc.</t>
  </si>
  <si>
    <t>Increase Amount</t>
  </si>
  <si>
    <t>Rentals</t>
  </si>
  <si>
    <t>Month</t>
  </si>
  <si>
    <t>Revenues</t>
  </si>
  <si>
    <t>Cash Balance</t>
  </si>
  <si>
    <t>Total Assets</t>
  </si>
  <si>
    <t>Total</t>
  </si>
  <si>
    <t>Year</t>
  </si>
  <si>
    <t>Gross Profit</t>
  </si>
  <si>
    <t>State Tax Rate</t>
  </si>
  <si>
    <t>Gross Margin</t>
  </si>
  <si>
    <t>Expenses</t>
  </si>
  <si>
    <t>Payroll Taxes</t>
  </si>
  <si>
    <t>Federal Income Tax</t>
  </si>
  <si>
    <t>Interest Expense</t>
  </si>
  <si>
    <t>Net Profit</t>
  </si>
  <si>
    <t>Total Cash Inflow</t>
  </si>
  <si>
    <t>Other Cash Inflows</t>
  </si>
  <si>
    <t>Equity Investment</t>
  </si>
  <si>
    <t>Increased Borrowings</t>
  </si>
  <si>
    <t>A/P Increases</t>
  </si>
  <si>
    <t>Total Other Cash Inflows</t>
  </si>
  <si>
    <t>Cash Outflows</t>
  </si>
  <si>
    <t>A/P Decreases</t>
  </si>
  <si>
    <t>Total Cash Outflows</t>
  </si>
  <si>
    <t>Net Cash Flow</t>
  </si>
  <si>
    <t>Assets</t>
  </si>
  <si>
    <t>Accounts Payable</t>
  </si>
  <si>
    <t>Total Liabilities</t>
  </si>
  <si>
    <t>Total Liabilities and Equity</t>
  </si>
  <si>
    <t>Dividends</t>
  </si>
  <si>
    <t>Asset Purchases</t>
  </si>
  <si>
    <t>Inputs</t>
  </si>
  <si>
    <t>Outputs</t>
  </si>
  <si>
    <t>Expected Payment</t>
  </si>
  <si>
    <t>Loan Amount</t>
  </si>
  <si>
    <t>Total Interest Paid</t>
  </si>
  <si>
    <t>Interest Rate</t>
  </si>
  <si>
    <t>Loan Term (in Years)</t>
  </si>
  <si>
    <t>Number of Payments Per Year</t>
  </si>
  <si>
    <t>Payment Number</t>
  </si>
  <si>
    <t>Principal Payment</t>
  </si>
  <si>
    <t>Interest Payment</t>
  </si>
  <si>
    <t>Balance</t>
  </si>
  <si>
    <t>Equity</t>
  </si>
  <si>
    <t>EBITDA</t>
  </si>
  <si>
    <t>Accumulated Depreciation</t>
  </si>
  <si>
    <t>Insurance Costs</t>
  </si>
  <si>
    <t>General and Administrative</t>
  </si>
  <si>
    <t>Revenue</t>
  </si>
  <si>
    <t>Cost of Revenue</t>
  </si>
  <si>
    <t xml:space="preserve">Store </t>
  </si>
  <si>
    <t>Laundry</t>
  </si>
  <si>
    <t>Total Calculated</t>
  </si>
  <si>
    <t>Payroll</t>
  </si>
  <si>
    <t>Marketing Expenses</t>
  </si>
  <si>
    <t xml:space="preserve">Professional Fees </t>
  </si>
  <si>
    <t>Maintenance Costs</t>
  </si>
  <si>
    <t>Vehicles</t>
  </si>
  <si>
    <t>State Income Stax</t>
  </si>
  <si>
    <t>Depreciation</t>
  </si>
  <si>
    <t>RV Space Rentals</t>
  </si>
  <si>
    <t>Store Sales</t>
  </si>
  <si>
    <t>Laundry Usage</t>
  </si>
  <si>
    <t>Growth Rate</t>
  </si>
  <si>
    <t>Y2</t>
  </si>
  <si>
    <t>Y3</t>
  </si>
  <si>
    <t>Revenue Overview</t>
  </si>
  <si>
    <t>Cost of Revenue Oreview</t>
  </si>
  <si>
    <t>COGS</t>
  </si>
  <si>
    <t>Store</t>
  </si>
  <si>
    <t>Cost</t>
  </si>
  <si>
    <t>Federal Tax Rate</t>
  </si>
  <si>
    <t>Personnel Tax Rate</t>
  </si>
  <si>
    <t>RV Park Staff</t>
  </si>
  <si>
    <t>Administrative Staff</t>
  </si>
  <si>
    <t>Salaries - Editable</t>
  </si>
  <si>
    <t>Headcount - Editable</t>
  </si>
  <si>
    <t xml:space="preserve">Year </t>
  </si>
  <si>
    <t>Payroll Increase Rate - Editable</t>
  </si>
  <si>
    <t>Yearly Increase in Pay (%)</t>
  </si>
  <si>
    <t>Owner</t>
  </si>
  <si>
    <t>Property Manager</t>
  </si>
  <si>
    <t>Profit and Loss Statement</t>
  </si>
  <si>
    <t>Cash Flow Analysis</t>
  </si>
  <si>
    <t>Cash from Operations</t>
  </si>
  <si>
    <t>Principal Repayment</t>
  </si>
  <si>
    <t>Use of Funds</t>
  </si>
  <si>
    <t>Reinvestement</t>
  </si>
  <si>
    <t>Dividensd</t>
  </si>
  <si>
    <t>Balance Sheet</t>
  </si>
  <si>
    <t>Cash</t>
  </si>
  <si>
    <t>Fixed Assets and Inventory</t>
  </si>
  <si>
    <t>Liabilities</t>
  </si>
  <si>
    <t>Long Term Liabilities</t>
  </si>
  <si>
    <t>What is your anticiapted state income tax rate?</t>
  </si>
  <si>
    <t>What is your anticipated personnel tax rate?</t>
  </si>
  <si>
    <t>What is your anticiapted federal income tax rate?</t>
  </si>
  <si>
    <t>Quarter</t>
  </si>
  <si>
    <t>Quarterly Breakdown</t>
  </si>
  <si>
    <t>Operating Costs</t>
  </si>
  <si>
    <t>RevSh</t>
  </si>
  <si>
    <t>EbitaSh</t>
  </si>
  <si>
    <t>OpCosts</t>
  </si>
  <si>
    <t>CFO</t>
  </si>
  <si>
    <t>Prince</t>
  </si>
  <si>
    <t>Div</t>
  </si>
  <si>
    <t>Asset1</t>
  </si>
  <si>
    <t>Laib</t>
  </si>
  <si>
    <t>Eq</t>
  </si>
  <si>
    <t>Yearly Breakeven</t>
  </si>
  <si>
    <t>YBE</t>
  </si>
  <si>
    <t>Business Ratios</t>
  </si>
  <si>
    <t>Financials</t>
  </si>
  <si>
    <t>Liquidity</t>
  </si>
  <si>
    <t>Revenue Growth</t>
  </si>
  <si>
    <t>Profit Margin</t>
  </si>
  <si>
    <t>Assets to Liabilities</t>
  </si>
  <si>
    <t>Equity to Liabilities</t>
  </si>
  <si>
    <t>Assets to Equity</t>
  </si>
  <si>
    <t>Cash to Assets</t>
  </si>
  <si>
    <t>Cash to Liabilities</t>
  </si>
  <si>
    <t>Breakeven Analysis</t>
  </si>
  <si>
    <t>Payroll Summary</t>
  </si>
  <si>
    <t>Tax Rates</t>
  </si>
  <si>
    <t>Source of Funds</t>
  </si>
  <si>
    <t xml:space="preserve">Equity </t>
  </si>
  <si>
    <t>Bank Loan</t>
  </si>
  <si>
    <t>Total Financing</t>
  </si>
  <si>
    <t>Cost of Revenue Overview</t>
  </si>
  <si>
    <t>State Income Tax</t>
  </si>
  <si>
    <t>What will be the average fee (daily) charged?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</si>
</sst>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&quot;$&quot;#,##0.00"/>
  </numFmts>
  <fonts count="13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theme="0"/>
      <name val="Calibri "/>
    </font>
    <font>
      <b/>
      <sz val="11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"/>
      <color theme="0"/>
      <name val="Calibri"/>
      <family val="2"/>
      <scheme val="minor"/>
    </font>
    <font>
      <b/>
      <sz val="1"/>
      <color theme="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degree="270">
        <stop position="0">
          <color theme="1"/>
        </stop>
        <stop position="1">
          <color rgb="FF7030A0"/>
        </stop>
      </gradientFill>
    </fill>
    <fill>
      <gradientFill degree="90">
        <stop position="0">
          <color theme="1"/>
        </stop>
        <stop position="1">
          <color rgb="FF7030A0"/>
        </stop>
      </gradientFill>
    </fill>
    <fill>
      <patternFill patternType="solid">
        <fgColor theme="2" tint="-0.89996032593768116"/>
        <bgColor indexed="64"/>
      </patternFill>
    </fill>
    <fill>
      <gradientFill degree="90">
        <stop position="0">
          <color theme="9"/>
        </stop>
        <stop position="1">
          <color theme="1"/>
        </stop>
      </gradient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gradientFill degree="90">
        <stop position="0">
          <color rgb="FF7030A0"/>
        </stop>
        <stop position="1">
          <color theme="1"/>
        </stop>
      </gradientFill>
    </fill>
    <fill>
      <patternFill patternType="solid">
        <fgColor theme="1" tint="0.149967955565050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 tint="4.9989318521683403E-2"/>
        <bgColor indexed="64"/>
      </patternFill>
    </fill>
    <fill>
      <gradientFill degree="90">
        <stop position="0">
          <color rgb="FF7030A0"/>
        </stop>
        <stop position="1">
          <color theme="1" tint="5.0965910824915313E-2"/>
        </stop>
      </gradientFill>
    </fill>
    <fill>
      <gradientFill degree="270">
        <stop position="0">
          <color theme="1"/>
        </stop>
        <stop position="1">
          <color theme="9"/>
        </stop>
      </gradient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2" borderId="0" xfId="0" applyFont="1" applyFill="1"/>
    <xf numFmtId="0" fontId="0" fillId="3" borderId="5" xfId="0" applyFill="1" applyBorder="1" applyAlignment="1">
      <alignment horizontal="center"/>
    </xf>
    <xf numFmtId="164" fontId="0" fillId="4" borderId="1" xfId="0" applyNumberFormat="1" applyFill="1" applyBorder="1"/>
    <xf numFmtId="0" fontId="0" fillId="4" borderId="1" xfId="0" applyFill="1" applyBorder="1"/>
    <xf numFmtId="0" fontId="0" fillId="3" borderId="1" xfId="0" applyFill="1" applyBorder="1"/>
    <xf numFmtId="0" fontId="0" fillId="3" borderId="3" xfId="0" applyFill="1" applyBorder="1"/>
    <xf numFmtId="164" fontId="0" fillId="3" borderId="1" xfId="0" applyNumberFormat="1" applyFill="1" applyBorder="1"/>
    <xf numFmtId="6" fontId="0" fillId="0" borderId="1" xfId="0" applyNumberFormat="1" applyBorder="1"/>
    <xf numFmtId="0" fontId="0" fillId="0" borderId="6" xfId="0" applyBorder="1"/>
    <xf numFmtId="0" fontId="0" fillId="3" borderId="1" xfId="0" applyFill="1" applyBorder="1" applyAlignment="1">
      <alignment horizontal="center"/>
    </xf>
    <xf numFmtId="9" fontId="0" fillId="0" borderId="1" xfId="0" applyNumberFormat="1" applyBorder="1"/>
    <xf numFmtId="164" fontId="2" fillId="4" borderId="1" xfId="0" applyNumberFormat="1" applyFont="1" applyFill="1" applyBorder="1"/>
    <xf numFmtId="0" fontId="0" fillId="5" borderId="5" xfId="0" applyFill="1" applyBorder="1" applyAlignment="1">
      <alignment horizontal="center"/>
    </xf>
    <xf numFmtId="6" fontId="0" fillId="3" borderId="1" xfId="0" applyNumberFormat="1" applyFill="1" applyBorder="1"/>
    <xf numFmtId="4" fontId="0" fillId="0" borderId="1" xfId="0" applyNumberFormat="1" applyBorder="1"/>
    <xf numFmtId="4" fontId="2" fillId="4" borderId="1" xfId="0" applyNumberFormat="1" applyFont="1" applyFill="1" applyBorder="1"/>
    <xf numFmtId="0" fontId="0" fillId="5" borderId="1" xfId="0" applyFill="1" applyBorder="1" applyAlignment="1">
      <alignment horizontal="center"/>
    </xf>
    <xf numFmtId="0" fontId="2" fillId="6" borderId="1" xfId="0" applyFont="1" applyFill="1" applyBorder="1"/>
    <xf numFmtId="164" fontId="2" fillId="6" borderId="1" xfId="0" applyNumberFormat="1" applyFont="1" applyFill="1" applyBorder="1"/>
    <xf numFmtId="164" fontId="2" fillId="0" borderId="1" xfId="0" applyNumberFormat="1" applyFont="1" applyBorder="1"/>
    <xf numFmtId="164" fontId="2" fillId="3" borderId="1" xfId="0" applyNumberFormat="1" applyFont="1" applyFill="1" applyBorder="1"/>
    <xf numFmtId="0" fontId="2" fillId="5" borderId="1" xfId="0" applyFont="1" applyFill="1" applyBorder="1"/>
    <xf numFmtId="0" fontId="0" fillId="5" borderId="1" xfId="0" applyFill="1" applyBorder="1"/>
    <xf numFmtId="0" fontId="0" fillId="5" borderId="0" xfId="0" applyFill="1"/>
    <xf numFmtId="0" fontId="0" fillId="5" borderId="3" xfId="0" applyFill="1" applyBorder="1"/>
    <xf numFmtId="164" fontId="0" fillId="5" borderId="1" xfId="0" applyNumberFormat="1" applyFill="1" applyBorder="1"/>
    <xf numFmtId="0" fontId="0" fillId="5" borderId="4" xfId="0" applyFill="1" applyBorder="1"/>
    <xf numFmtId="164" fontId="2" fillId="5" borderId="1" xfId="0" applyNumberFormat="1" applyFont="1" applyFill="1" applyBorder="1"/>
    <xf numFmtId="0" fontId="2" fillId="5" borderId="0" xfId="0" applyFont="1" applyFill="1"/>
    <xf numFmtId="6" fontId="2" fillId="3" borderId="1" xfId="0" applyNumberFormat="1" applyFont="1" applyFill="1" applyBorder="1"/>
    <xf numFmtId="0" fontId="2" fillId="5" borderId="3" xfId="0" applyFont="1" applyFill="1" applyBorder="1"/>
    <xf numFmtId="0" fontId="2" fillId="7" borderId="1" xfId="0" applyFont="1" applyFill="1" applyBorder="1"/>
    <xf numFmtId="164" fontId="2" fillId="7" borderId="1" xfId="0" applyNumberFormat="1" applyFont="1" applyFill="1" applyBorder="1"/>
    <xf numFmtId="164" fontId="2" fillId="8" borderId="1" xfId="0" applyNumberFormat="1" applyFont="1" applyFill="1" applyBorder="1"/>
    <xf numFmtId="0" fontId="2" fillId="3" borderId="3" xfId="0" applyFont="1" applyFill="1" applyBorder="1"/>
    <xf numFmtId="0" fontId="2" fillId="8" borderId="3" xfId="0" applyFont="1" applyFill="1" applyBorder="1"/>
    <xf numFmtId="0" fontId="0" fillId="5" borderId="0" xfId="0" applyFill="1" applyAlignment="1">
      <alignment horizontal="center"/>
    </xf>
    <xf numFmtId="0" fontId="0" fillId="5" borderId="4" xfId="0" applyFill="1" applyBorder="1" applyAlignment="1">
      <alignment horizontal="center"/>
    </xf>
    <xf numFmtId="6" fontId="2" fillId="0" borderId="1" xfId="0" applyNumberFormat="1" applyFont="1" applyBorder="1"/>
    <xf numFmtId="6" fontId="2" fillId="6" borderId="1" xfId="0" applyNumberFormat="1" applyFont="1" applyFill="1" applyBorder="1"/>
    <xf numFmtId="3" fontId="2" fillId="3" borderId="1" xfId="0" applyNumberFormat="1" applyFont="1" applyFill="1" applyBorder="1"/>
    <xf numFmtId="3" fontId="0" fillId="5" borderId="0" xfId="0" applyNumberFormat="1" applyFill="1"/>
    <xf numFmtId="164" fontId="2" fillId="3" borderId="3" xfId="0" applyNumberFormat="1" applyFont="1" applyFill="1" applyBorder="1"/>
    <xf numFmtId="164" fontId="0" fillId="3" borderId="3" xfId="0" applyNumberFormat="1" applyFill="1" applyBorder="1"/>
    <xf numFmtId="164" fontId="0" fillId="5" borderId="3" xfId="0" applyNumberFormat="1" applyFill="1" applyBorder="1"/>
    <xf numFmtId="164" fontId="2" fillId="5" borderId="3" xfId="0" applyNumberFormat="1" applyFont="1" applyFill="1" applyBorder="1"/>
    <xf numFmtId="164" fontId="2" fillId="8" borderId="3" xfId="0" applyNumberFormat="1" applyFont="1" applyFill="1" applyBorder="1"/>
    <xf numFmtId="0" fontId="5" fillId="0" borderId="0" xfId="1" applyFont="1"/>
    <xf numFmtId="10" fontId="6" fillId="0" borderId="0" xfId="1" applyNumberFormat="1" applyFont="1"/>
    <xf numFmtId="0" fontId="4" fillId="0" borderId="0" xfId="0" applyFont="1"/>
    <xf numFmtId="165" fontId="5" fillId="0" borderId="0" xfId="1" applyNumberFormat="1" applyFont="1"/>
    <xf numFmtId="0" fontId="7" fillId="0" borderId="0" xfId="1" applyFont="1"/>
    <xf numFmtId="164" fontId="7" fillId="0" borderId="0" xfId="1" applyNumberFormat="1" applyFont="1"/>
    <xf numFmtId="164" fontId="4" fillId="0" borderId="0" xfId="0" applyNumberFormat="1" applyFont="1"/>
    <xf numFmtId="0" fontId="6" fillId="0" borderId="0" xfId="1" applyFont="1"/>
    <xf numFmtId="165" fontId="8" fillId="9" borderId="0" xfId="1" applyNumberFormat="1" applyFont="1" applyFill="1" applyAlignment="1">
      <alignment horizontal="center"/>
    </xf>
    <xf numFmtId="0" fontId="8" fillId="9" borderId="0" xfId="1" applyFont="1" applyFill="1" applyAlignment="1">
      <alignment horizontal="center"/>
    </xf>
    <xf numFmtId="0" fontId="6" fillId="0" borderId="0" xfId="0" applyFont="1"/>
    <xf numFmtId="0" fontId="9" fillId="13" borderId="1" xfId="0" applyFont="1" applyFill="1" applyBorder="1"/>
    <xf numFmtId="164" fontId="9" fillId="13" borderId="1" xfId="0" applyNumberFormat="1" applyFont="1" applyFill="1" applyBorder="1"/>
    <xf numFmtId="0" fontId="0" fillId="14" borderId="0" xfId="0" applyFill="1"/>
    <xf numFmtId="0" fontId="1" fillId="14" borderId="0" xfId="0" applyFont="1" applyFill="1"/>
    <xf numFmtId="164" fontId="1" fillId="14" borderId="0" xfId="0" applyNumberFormat="1" applyFont="1" applyFill="1"/>
    <xf numFmtId="164" fontId="10" fillId="14" borderId="0" xfId="0" applyNumberFormat="1" applyFont="1" applyFill="1"/>
    <xf numFmtId="6" fontId="9" fillId="13" borderId="1" xfId="0" applyNumberFormat="1" applyFont="1" applyFill="1" applyBorder="1"/>
    <xf numFmtId="0" fontId="1" fillId="16" borderId="0" xfId="0" applyFont="1" applyFill="1"/>
    <xf numFmtId="0" fontId="0" fillId="19" borderId="0" xfId="0" applyFill="1"/>
    <xf numFmtId="0" fontId="9" fillId="20" borderId="0" xfId="0" applyFont="1" applyFill="1"/>
    <xf numFmtId="0" fontId="1" fillId="18" borderId="1" xfId="0" applyFont="1" applyFill="1" applyBorder="1"/>
    <xf numFmtId="6" fontId="1" fillId="18" borderId="1" xfId="0" applyNumberFormat="1" applyFont="1" applyFill="1" applyBorder="1"/>
    <xf numFmtId="0" fontId="0" fillId="16" borderId="0" xfId="0" applyFill="1"/>
    <xf numFmtId="0" fontId="1" fillId="22" borderId="1" xfId="0" applyFont="1" applyFill="1" applyBorder="1"/>
    <xf numFmtId="0" fontId="1" fillId="22" borderId="1" xfId="0" applyFont="1" applyFill="1" applyBorder="1" applyAlignment="1">
      <alignment horizontal="center"/>
    </xf>
    <xf numFmtId="0" fontId="0" fillId="22" borderId="0" xfId="0" applyFill="1"/>
    <xf numFmtId="4" fontId="1" fillId="18" borderId="1" xfId="0" applyNumberFormat="1" applyFont="1" applyFill="1" applyBorder="1"/>
    <xf numFmtId="164" fontId="1" fillId="18" borderId="1" xfId="0" applyNumberFormat="1" applyFont="1" applyFill="1" applyBorder="1"/>
    <xf numFmtId="0" fontId="0" fillId="20" borderId="0" xfId="0" applyFill="1"/>
    <xf numFmtId="4" fontId="9" fillId="13" borderId="1" xfId="0" applyNumberFormat="1" applyFont="1" applyFill="1" applyBorder="1"/>
    <xf numFmtId="10" fontId="1" fillId="18" borderId="1" xfId="0" applyNumberFormat="1" applyFont="1" applyFill="1" applyBorder="1"/>
    <xf numFmtId="0" fontId="9" fillId="13" borderId="5" xfId="0" applyFont="1" applyFill="1" applyBorder="1"/>
    <xf numFmtId="0" fontId="9" fillId="13" borderId="5" xfId="0" applyFont="1" applyFill="1" applyBorder="1" applyAlignment="1">
      <alignment horizontal="center"/>
    </xf>
    <xf numFmtId="0" fontId="9" fillId="16" borderId="0" xfId="0" applyFont="1" applyFill="1"/>
    <xf numFmtId="0" fontId="9" fillId="18" borderId="1" xfId="0" applyFont="1" applyFill="1" applyBorder="1"/>
    <xf numFmtId="6" fontId="9" fillId="18" borderId="1" xfId="0" applyNumberFormat="1" applyFont="1" applyFill="1" applyBorder="1"/>
    <xf numFmtId="0" fontId="1" fillId="22" borderId="0" xfId="0" applyFont="1" applyFill="1"/>
    <xf numFmtId="6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0" fontId="1" fillId="0" borderId="0" xfId="0" applyNumberFormat="1" applyFont="1" applyProtection="1">
      <protection locked="0"/>
    </xf>
    <xf numFmtId="9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164" fontId="1" fillId="0" borderId="0" xfId="0" applyNumberFormat="1" applyFont="1" applyProtection="1">
      <protection locked="0"/>
    </xf>
    <xf numFmtId="0" fontId="11" fillId="5" borderId="0" xfId="0" applyFont="1" applyFill="1"/>
    <xf numFmtId="3" fontId="11" fillId="5" borderId="0" xfId="0" applyNumberFormat="1" applyFont="1" applyFill="1"/>
    <xf numFmtId="6" fontId="11" fillId="5" borderId="0" xfId="0" applyNumberFormat="1" applyFont="1" applyFill="1"/>
    <xf numFmtId="9" fontId="11" fillId="5" borderId="0" xfId="0" applyNumberFormat="1" applyFont="1" applyFill="1"/>
    <xf numFmtId="164" fontId="11" fillId="5" borderId="0" xfId="0" applyNumberFormat="1" applyFont="1" applyFill="1"/>
    <xf numFmtId="4" fontId="11" fillId="5" borderId="0" xfId="0" applyNumberFormat="1" applyFont="1" applyFill="1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2" fillId="3" borderId="1" xfId="0" applyFont="1" applyFill="1" applyBorder="1" applyProtection="1">
      <protection locked="0"/>
    </xf>
    <xf numFmtId="164" fontId="2" fillId="3" borderId="2" xfId="0" applyNumberFormat="1" applyFont="1" applyFill="1" applyBorder="1" applyProtection="1">
      <protection locked="0"/>
    </xf>
    <xf numFmtId="0" fontId="0" fillId="5" borderId="1" xfId="0" applyFill="1" applyBorder="1" applyProtection="1">
      <protection locked="0"/>
    </xf>
    <xf numFmtId="164" fontId="0" fillId="5" borderId="2" xfId="0" applyNumberFormat="1" applyFill="1" applyBorder="1" applyProtection="1">
      <protection locked="0"/>
    </xf>
    <xf numFmtId="0" fontId="0" fillId="3" borderId="1" xfId="0" applyFill="1" applyBorder="1" applyProtection="1">
      <protection locked="0"/>
    </xf>
    <xf numFmtId="10" fontId="0" fillId="3" borderId="2" xfId="0" applyNumberFormat="1" applyFill="1" applyBorder="1" applyProtection="1">
      <protection locked="0"/>
    </xf>
    <xf numFmtId="0" fontId="0" fillId="5" borderId="0" xfId="0" applyFill="1" applyProtection="1">
      <protection locked="0"/>
    </xf>
    <xf numFmtId="0" fontId="2" fillId="5" borderId="1" xfId="0" applyFont="1" applyFill="1" applyBorder="1" applyProtection="1">
      <protection locked="0"/>
    </xf>
    <xf numFmtId="164" fontId="2" fillId="5" borderId="2" xfId="0" applyNumberFormat="1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0" fontId="0" fillId="5" borderId="4" xfId="0" applyFill="1" applyBorder="1" applyProtection="1">
      <protection locked="0"/>
    </xf>
    <xf numFmtId="164" fontId="0" fillId="5" borderId="1" xfId="0" applyNumberFormat="1" applyFill="1" applyBorder="1" applyProtection="1">
      <protection locked="0"/>
    </xf>
    <xf numFmtId="164" fontId="2" fillId="3" borderId="1" xfId="0" applyNumberFormat="1" applyFont="1" applyFill="1" applyBorder="1" applyProtection="1">
      <protection locked="0"/>
    </xf>
    <xf numFmtId="0" fontId="2" fillId="8" borderId="1" xfId="0" applyFont="1" applyFill="1" applyBorder="1" applyProtection="1">
      <protection locked="0"/>
    </xf>
    <xf numFmtId="164" fontId="2" fillId="8" borderId="1" xfId="0" applyNumberFormat="1" applyFont="1" applyFill="1" applyBorder="1" applyProtection="1">
      <protection locked="0"/>
    </xf>
    <xf numFmtId="164" fontId="2" fillId="5" borderId="1" xfId="0" applyNumberFormat="1" applyFont="1" applyFill="1" applyBorder="1" applyProtection="1">
      <protection locked="0"/>
    </xf>
    <xf numFmtId="0" fontId="0" fillId="5" borderId="5" xfId="0" applyFill="1" applyBorder="1" applyAlignment="1" applyProtection="1">
      <alignment horizontal="center"/>
      <protection locked="0"/>
    </xf>
    <xf numFmtId="0" fontId="2" fillId="5" borderId="0" xfId="0" applyFont="1" applyFill="1" applyProtection="1">
      <protection locked="0"/>
    </xf>
    <xf numFmtId="6" fontId="0" fillId="3" borderId="1" xfId="0" applyNumberFormat="1" applyFill="1" applyBorder="1" applyProtection="1">
      <protection locked="0"/>
    </xf>
    <xf numFmtId="6" fontId="0" fillId="5" borderId="1" xfId="0" applyNumberFormat="1" applyFill="1" applyBorder="1" applyProtection="1">
      <protection locked="0"/>
    </xf>
    <xf numFmtId="6" fontId="2" fillId="5" borderId="1" xfId="0" applyNumberFormat="1" applyFont="1" applyFill="1" applyBorder="1" applyProtection="1">
      <protection locked="0"/>
    </xf>
    <xf numFmtId="6" fontId="2" fillId="3" borderId="1" xfId="0" applyNumberFormat="1" applyFont="1" applyFill="1" applyBorder="1" applyProtection="1">
      <protection locked="0"/>
    </xf>
    <xf numFmtId="6" fontId="2" fillId="8" borderId="1" xfId="0" applyNumberFormat="1" applyFont="1" applyFill="1" applyBorder="1" applyProtection="1"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0" fillId="0" borderId="1" xfId="0" applyNumberFormat="1" applyBorder="1" applyProtection="1">
      <protection locked="0"/>
    </xf>
    <xf numFmtId="0" fontId="2" fillId="0" borderId="1" xfId="0" applyFont="1" applyBorder="1" applyProtection="1">
      <protection locked="0"/>
    </xf>
    <xf numFmtId="164" fontId="2" fillId="0" borderId="1" xfId="0" applyNumberFormat="1" applyFont="1" applyBorder="1" applyProtection="1">
      <protection locked="0"/>
    </xf>
    <xf numFmtId="0" fontId="0" fillId="3" borderId="5" xfId="0" applyFill="1" applyBorder="1" applyProtection="1">
      <protection locked="0"/>
    </xf>
    <xf numFmtId="0" fontId="0" fillId="3" borderId="5" xfId="0" applyFill="1" applyBorder="1" applyAlignment="1" applyProtection="1">
      <alignment horizontal="center"/>
      <protection locked="0"/>
    </xf>
    <xf numFmtId="164" fontId="2" fillId="4" borderId="1" xfId="0" applyNumberFormat="1" applyFont="1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10" fontId="0" fillId="0" borderId="1" xfId="0" applyNumberFormat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10" fontId="0" fillId="0" borderId="6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9" fillId="10" borderId="0" xfId="0" applyFont="1" applyFill="1" applyProtection="1">
      <protection locked="0"/>
    </xf>
    <xf numFmtId="0" fontId="1" fillId="10" borderId="0" xfId="0" applyFont="1" applyFill="1" applyProtection="1">
      <protection locked="0"/>
    </xf>
    <xf numFmtId="0" fontId="1" fillId="12" borderId="1" xfId="0" applyFont="1" applyFill="1" applyBorder="1" applyProtection="1">
      <protection locked="0"/>
    </xf>
    <xf numFmtId="0" fontId="1" fillId="12" borderId="1" xfId="0" applyFont="1" applyFill="1" applyBorder="1" applyAlignment="1" applyProtection="1">
      <alignment horizontal="center"/>
      <protection locked="0"/>
    </xf>
    <xf numFmtId="0" fontId="9" fillId="10" borderId="1" xfId="0" applyFont="1" applyFill="1" applyBorder="1" applyProtection="1">
      <protection locked="0"/>
    </xf>
    <xf numFmtId="164" fontId="9" fillId="10" borderId="2" xfId="0" applyNumberFormat="1" applyFont="1" applyFill="1" applyBorder="1" applyProtection="1">
      <protection locked="0"/>
    </xf>
    <xf numFmtId="164" fontId="1" fillId="12" borderId="2" xfId="0" applyNumberFormat="1" applyFont="1" applyFill="1" applyBorder="1" applyProtection="1">
      <protection locked="0"/>
    </xf>
    <xf numFmtId="0" fontId="1" fillId="10" borderId="1" xfId="0" applyFont="1" applyFill="1" applyBorder="1" applyProtection="1">
      <protection locked="0"/>
    </xf>
    <xf numFmtId="10" fontId="1" fillId="10" borderId="2" xfId="0" applyNumberFormat="1" applyFont="1" applyFill="1" applyBorder="1" applyProtection="1">
      <protection locked="0"/>
    </xf>
    <xf numFmtId="0" fontId="1" fillId="14" borderId="0" xfId="0" applyFont="1" applyFill="1" applyProtection="1">
      <protection locked="0"/>
    </xf>
    <xf numFmtId="0" fontId="9" fillId="12" borderId="1" xfId="0" applyFont="1" applyFill="1" applyBorder="1" applyProtection="1">
      <protection locked="0"/>
    </xf>
    <xf numFmtId="164" fontId="9" fillId="12" borderId="2" xfId="0" applyNumberFormat="1" applyFont="1" applyFill="1" applyBorder="1" applyProtection="1">
      <protection locked="0"/>
    </xf>
    <xf numFmtId="0" fontId="1" fillId="10" borderId="3" xfId="0" applyFont="1" applyFill="1" applyBorder="1" applyProtection="1">
      <protection locked="0"/>
    </xf>
    <xf numFmtId="164" fontId="1" fillId="10" borderId="1" xfId="0" applyNumberFormat="1" applyFont="1" applyFill="1" applyBorder="1" applyProtection="1">
      <protection locked="0"/>
    </xf>
    <xf numFmtId="0" fontId="1" fillId="12" borderId="4" xfId="0" applyFont="1" applyFill="1" applyBorder="1" applyProtection="1">
      <protection locked="0"/>
    </xf>
    <xf numFmtId="164" fontId="1" fillId="12" borderId="1" xfId="0" applyNumberFormat="1" applyFont="1" applyFill="1" applyBorder="1" applyProtection="1">
      <protection locked="0"/>
    </xf>
    <xf numFmtId="164" fontId="9" fillId="10" borderId="1" xfId="0" applyNumberFormat="1" applyFont="1" applyFill="1" applyBorder="1" applyProtection="1">
      <protection locked="0"/>
    </xf>
    <xf numFmtId="0" fontId="9" fillId="13" borderId="1" xfId="0" applyFont="1" applyFill="1" applyBorder="1" applyProtection="1">
      <protection locked="0"/>
    </xf>
    <xf numFmtId="164" fontId="9" fillId="13" borderId="1" xfId="0" applyNumberFormat="1" applyFont="1" applyFill="1" applyBorder="1" applyProtection="1">
      <protection locked="0"/>
    </xf>
    <xf numFmtId="164" fontId="9" fillId="12" borderId="1" xfId="0" applyNumberFormat="1" applyFont="1" applyFill="1" applyBorder="1" applyProtection="1">
      <protection locked="0"/>
    </xf>
    <xf numFmtId="0" fontId="9" fillId="11" borderId="0" xfId="0" applyFont="1" applyFill="1" applyProtection="1">
      <protection locked="0"/>
    </xf>
    <xf numFmtId="0" fontId="0" fillId="11" borderId="0" xfId="0" applyFill="1" applyProtection="1">
      <protection locked="0"/>
    </xf>
    <xf numFmtId="0" fontId="1" fillId="15" borderId="5" xfId="0" applyFont="1" applyFill="1" applyBorder="1" applyAlignment="1" applyProtection="1">
      <alignment horizontal="center"/>
      <protection locked="0"/>
    </xf>
    <xf numFmtId="0" fontId="9" fillId="11" borderId="1" xfId="0" applyFont="1" applyFill="1" applyBorder="1" applyProtection="1">
      <protection locked="0"/>
    </xf>
    <xf numFmtId="164" fontId="9" fillId="11" borderId="1" xfId="0" applyNumberFormat="1" applyFont="1" applyFill="1" applyBorder="1" applyProtection="1">
      <protection locked="0"/>
    </xf>
    <xf numFmtId="0" fontId="9" fillId="15" borderId="0" xfId="0" applyFont="1" applyFill="1" applyProtection="1">
      <protection locked="0"/>
    </xf>
    <xf numFmtId="0" fontId="1" fillId="15" borderId="0" xfId="0" applyFont="1" applyFill="1" applyProtection="1">
      <protection locked="0"/>
    </xf>
    <xf numFmtId="0" fontId="1" fillId="11" borderId="1" xfId="0" applyFont="1" applyFill="1" applyBorder="1" applyProtection="1">
      <protection locked="0"/>
    </xf>
    <xf numFmtId="6" fontId="1" fillId="11" borderId="1" xfId="0" applyNumberFormat="1" applyFont="1" applyFill="1" applyBorder="1" applyProtection="1">
      <protection locked="0"/>
    </xf>
    <xf numFmtId="0" fontId="1" fillId="15" borderId="1" xfId="0" applyFont="1" applyFill="1" applyBorder="1" applyProtection="1">
      <protection locked="0"/>
    </xf>
    <xf numFmtId="6" fontId="1" fillId="15" borderId="1" xfId="0" applyNumberFormat="1" applyFont="1" applyFill="1" applyBorder="1" applyProtection="1">
      <protection locked="0"/>
    </xf>
    <xf numFmtId="164" fontId="1" fillId="11" borderId="1" xfId="0" applyNumberFormat="1" applyFont="1" applyFill="1" applyBorder="1" applyProtection="1">
      <protection locked="0"/>
    </xf>
    <xf numFmtId="0" fontId="9" fillId="15" borderId="1" xfId="0" applyFont="1" applyFill="1" applyBorder="1" applyProtection="1">
      <protection locked="0"/>
    </xf>
    <xf numFmtId="6" fontId="9" fillId="15" borderId="1" xfId="0" applyNumberFormat="1" applyFont="1" applyFill="1" applyBorder="1" applyProtection="1">
      <protection locked="0"/>
    </xf>
    <xf numFmtId="6" fontId="9" fillId="11" borderId="1" xfId="0" applyNumberFormat="1" applyFont="1" applyFill="1" applyBorder="1" applyProtection="1">
      <protection locked="0"/>
    </xf>
    <xf numFmtId="164" fontId="1" fillId="15" borderId="1" xfId="0" applyNumberFormat="1" applyFont="1" applyFill="1" applyBorder="1" applyProtection="1">
      <protection locked="0"/>
    </xf>
    <xf numFmtId="6" fontId="9" fillId="13" borderId="1" xfId="0" applyNumberFormat="1" applyFont="1" applyFill="1" applyBorder="1" applyProtection="1">
      <protection locked="0"/>
    </xf>
    <xf numFmtId="0" fontId="1" fillId="16" borderId="0" xfId="0" applyFont="1" applyFill="1" applyProtection="1">
      <protection locked="0"/>
    </xf>
    <xf numFmtId="0" fontId="9" fillId="17" borderId="1" xfId="0" applyFont="1" applyFill="1" applyBorder="1" applyAlignment="1" applyProtection="1">
      <alignment horizontal="center"/>
      <protection locked="0"/>
    </xf>
    <xf numFmtId="0" fontId="9" fillId="16" borderId="1" xfId="0" applyFont="1" applyFill="1" applyBorder="1" applyProtection="1">
      <protection locked="0"/>
    </xf>
    <xf numFmtId="164" fontId="9" fillId="16" borderId="1" xfId="0" applyNumberFormat="1" applyFont="1" applyFill="1" applyBorder="1" applyProtection="1">
      <protection locked="0"/>
    </xf>
    <xf numFmtId="0" fontId="9" fillId="17" borderId="1" xfId="0" applyFont="1" applyFill="1" applyBorder="1" applyProtection="1">
      <protection locked="0"/>
    </xf>
    <xf numFmtId="164" fontId="9" fillId="17" borderId="1" xfId="0" applyNumberFormat="1" applyFont="1" applyFill="1" applyBorder="1" applyProtection="1">
      <protection locked="0"/>
    </xf>
    <xf numFmtId="6" fontId="9" fillId="16" borderId="1" xfId="0" applyNumberFormat="1" applyFont="1" applyFill="1" applyBorder="1" applyProtection="1">
      <protection locked="0"/>
    </xf>
    <xf numFmtId="0" fontId="2" fillId="14" borderId="0" xfId="0" applyFont="1" applyFill="1" applyProtection="1">
      <protection locked="0"/>
    </xf>
    <xf numFmtId="0" fontId="9" fillId="17" borderId="0" xfId="0" applyFont="1" applyFill="1" applyProtection="1">
      <protection locked="0"/>
    </xf>
    <xf numFmtId="0" fontId="1" fillId="18" borderId="5" xfId="0" applyFont="1" applyFill="1" applyBorder="1" applyProtection="1">
      <protection locked="0"/>
    </xf>
    <xf numFmtId="0" fontId="1" fillId="18" borderId="5" xfId="0" applyFont="1" applyFill="1" applyBorder="1" applyAlignment="1" applyProtection="1">
      <alignment horizontal="center"/>
      <protection locked="0"/>
    </xf>
    <xf numFmtId="0" fontId="1" fillId="16" borderId="1" xfId="0" applyFont="1" applyFill="1" applyBorder="1" applyProtection="1">
      <protection locked="0"/>
    </xf>
    <xf numFmtId="164" fontId="1" fillId="16" borderId="1" xfId="0" applyNumberFormat="1" applyFont="1" applyFill="1" applyBorder="1" applyProtection="1">
      <protection locked="0"/>
    </xf>
    <xf numFmtId="0" fontId="9" fillId="20" borderId="0" xfId="0" applyFont="1" applyFill="1" applyProtection="1">
      <protection locked="0"/>
    </xf>
    <xf numFmtId="0" fontId="9" fillId="15" borderId="1" xfId="0" applyFont="1" applyFill="1" applyBorder="1" applyAlignment="1" applyProtection="1">
      <alignment horizontal="center"/>
      <protection locked="0"/>
    </xf>
    <xf numFmtId="10" fontId="9" fillId="15" borderId="1" xfId="0" applyNumberFormat="1" applyFont="1" applyFill="1" applyBorder="1" applyProtection="1">
      <protection locked="0"/>
    </xf>
    <xf numFmtId="0" fontId="9" fillId="20" borderId="6" xfId="0" applyFont="1" applyFill="1" applyBorder="1" applyProtection="1">
      <protection locked="0"/>
    </xf>
    <xf numFmtId="10" fontId="9" fillId="20" borderId="6" xfId="0" applyNumberFormat="1" applyFont="1" applyFill="1" applyBorder="1" applyProtection="1">
      <protection locked="0"/>
    </xf>
    <xf numFmtId="0" fontId="9" fillId="20" borderId="1" xfId="0" applyFont="1" applyFill="1" applyBorder="1" applyProtection="1">
      <protection locked="0"/>
    </xf>
    <xf numFmtId="10" fontId="9" fillId="20" borderId="1" xfId="0" applyNumberFormat="1" applyFont="1" applyFill="1" applyBorder="1" applyProtection="1">
      <protection locked="0"/>
    </xf>
    <xf numFmtId="2" fontId="9" fillId="15" borderId="1" xfId="0" applyNumberFormat="1" applyFont="1" applyFill="1" applyBorder="1" applyProtection="1">
      <protection locked="0"/>
    </xf>
    <xf numFmtId="2" fontId="9" fillId="20" borderId="1" xfId="0" applyNumberFormat="1" applyFont="1" applyFill="1" applyBorder="1" applyProtection="1">
      <protection locked="0"/>
    </xf>
    <xf numFmtId="0" fontId="1" fillId="15" borderId="5" xfId="0" applyFont="1" applyFill="1" applyBorder="1" applyProtection="1">
      <protection locked="0"/>
    </xf>
    <xf numFmtId="164" fontId="9" fillId="21" borderId="1" xfId="0" applyNumberFormat="1" applyFont="1" applyFill="1" applyBorder="1" applyProtection="1">
      <protection locked="0"/>
    </xf>
    <xf numFmtId="164" fontId="1" fillId="21" borderId="1" xfId="0" applyNumberFormat="1" applyFont="1" applyFill="1" applyBorder="1" applyProtection="1">
      <protection locked="0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2" fillId="5" borderId="0" xfId="0" applyFont="1" applyFill="1"/>
    <xf numFmtId="164" fontId="12" fillId="5" borderId="0" xfId="0" applyNumberFormat="1" applyFont="1" applyFill="1"/>
    <xf numFmtId="10" fontId="11" fillId="5" borderId="0" xfId="0" applyNumberFormat="1" applyFont="1" applyFill="1"/>
  </cellXfs>
  <cellStyles count="2">
    <cellStyle name="Normal" xfId="0" builtinId="0"/>
    <cellStyle name="Normal_Loan Amortization Table" xfId="1" xr:uid="{0764CAA7-2453-4BB3-8C90-E1C559D1BECF}"/>
  </cellStyles>
  <dxfs count="0"/>
  <tableStyles count="0" defaultTableStyle="TableStyleMedium2" defaultPivotStyle="PivotStyleLight16"/>
  <colors>
    <mruColors>
      <color rgb="FF0CBA46"/>
      <color rgb="FFB80E36"/>
      <color rgb="FFB4C6E7"/>
      <color rgb="FF0E3370"/>
      <color rgb="FF2900C0"/>
      <color rgb="FFBBDA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solidFill>
                  <a:schemeClr val="bg1"/>
                </a:solidFill>
              </a:rPr>
              <a:t>Revenues,</a:t>
            </a:r>
            <a:r>
              <a:rPr lang="en-US" sz="1200" baseline="0">
                <a:solidFill>
                  <a:schemeClr val="bg1"/>
                </a:solidFill>
              </a:rPr>
              <a:t> Costs, and EBITDA</a:t>
            </a:r>
            <a:endParaRPr lang="en-US" sz="1200">
              <a:solidFill>
                <a:schemeClr val="bg1"/>
              </a:solidFill>
            </a:endParaRPr>
          </a:p>
        </c:rich>
      </c:tx>
      <c:layout>
        <c:manualLayout>
          <c:xMode val="edge"/>
          <c:yMode val="edge"/>
          <c:x val="0.29552020016189567"/>
          <c:y val="3.23232391788200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94600396140074"/>
          <c:y val="0.15382256520290266"/>
          <c:w val="0.80218286840538988"/>
          <c:h val="0.66939703081961988"/>
        </c:manualLayout>
      </c:layout>
      <c:lineChart>
        <c:grouping val="stacked"/>
        <c:varyColors val="0"/>
        <c:ser>
          <c:idx val="1"/>
          <c:order val="0"/>
          <c:tx>
            <c:strRef>
              <c:f>'Profit and Loss Statement'!$D$21</c:f>
              <c:strCache>
                <c:ptCount val="1"/>
                <c:pt idx="0">
                  <c:v>Operating Costs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ysClr val="window" lastClr="FFFFFF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0"/>
                  <c:y val="-7.67386207048653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3B-4637-9032-4BCB8600FC7B}"/>
                </c:ext>
              </c:extLst>
            </c:dLbl>
            <c:dLbl>
              <c:idx val="1"/>
              <c:layout>
                <c:manualLayout>
                  <c:x val="0"/>
                  <c:y val="-8.44124827753519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83B-4637-9032-4BCB8600FC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Statement'!$E$21:$G$21</c:f>
              <c:numCache>
                <c:formatCode>"$"#,##0</c:formatCode>
                <c:ptCount val="3"/>
                <c:pt idx="0">
                  <c:v>292521.25</c:v>
                </c:pt>
                <c:pt idx="1">
                  <c:v>305006.88750000001</c:v>
                </c:pt>
                <c:pt idx="2">
                  <c:v>318238.094125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3B-4637-9032-4BCB8600FC7B}"/>
            </c:ext>
          </c:extLst>
        </c:ser>
        <c:ser>
          <c:idx val="2"/>
          <c:order val="1"/>
          <c:tx>
            <c:strRef>
              <c:f>'Profit and Loss Statement'!$D$23</c:f>
              <c:strCache>
                <c:ptCount val="1"/>
                <c:pt idx="0">
                  <c:v>EBITDA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rgbClr val="FF0000"/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0604135022659673"/>
                  <c:y val="-6.6262272771459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83B-4637-9032-4BCB8600FC7B}"/>
                </c:ext>
              </c:extLst>
            </c:dLbl>
            <c:dLbl>
              <c:idx val="1"/>
              <c:layout>
                <c:manualLayout>
                  <c:x val="-5.9479553903345722E-2"/>
                  <c:y val="-8.82494138105951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83B-4637-9032-4BCB8600FC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Statement'!$E$23:$G$23</c:f>
              <c:numCache>
                <c:formatCode>"$"#,##0</c:formatCode>
                <c:ptCount val="3"/>
                <c:pt idx="0">
                  <c:v>588041.25</c:v>
                </c:pt>
                <c:pt idx="1">
                  <c:v>707639.98749999981</c:v>
                </c:pt>
                <c:pt idx="2">
                  <c:v>791738.31212499994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3B-4637-9032-4BCB8600FC7B}"/>
            </c:ext>
          </c:extLst>
        </c:ser>
        <c:ser>
          <c:idx val="0"/>
          <c:order val="2"/>
          <c:tx>
            <c:strRef>
              <c:f>'Profit and Loss Statement'!$D$6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348203221809171E-2"/>
                  <c:y val="8.82494138105952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83B-4637-9032-4BCB8600FC7B}"/>
                </c:ext>
              </c:extLst>
            </c:dLbl>
            <c:dLbl>
              <c:idx val="1"/>
              <c:layout>
                <c:manualLayout>
                  <c:x val="0"/>
                  <c:y val="9.2086344845838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83B-4637-9032-4BCB8600FC7B}"/>
                </c:ext>
              </c:extLst>
            </c:dLbl>
            <c:dLbl>
              <c:idx val="2"/>
              <c:layout>
                <c:manualLayout>
                  <c:x val="-1.9826517967781999E-2"/>
                  <c:y val="0.103597137951568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83B-4637-9032-4BCB8600FC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Statement'!$E$6:$G$6</c:f>
              <c:numCache>
                <c:formatCode>"$"#,##0</c:formatCode>
                <c:ptCount val="3"/>
                <c:pt idx="0">
                  <c:v>949000</c:v>
                </c:pt>
                <c:pt idx="1">
                  <c:v>1091349.9999999998</c:v>
                </c:pt>
                <c:pt idx="2">
                  <c:v>1200485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3B-4637-9032-4BCB8600F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4334448"/>
        <c:axId val="467786592"/>
      </c:lineChart>
      <c:catAx>
        <c:axId val="474334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786592"/>
        <c:crosses val="autoZero"/>
        <c:auto val="1"/>
        <c:lblAlgn val="ctr"/>
        <c:lblOffset val="100"/>
        <c:noMultiLvlLbl val="0"/>
      </c:catAx>
      <c:valAx>
        <c:axId val="467786592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4334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38883300380405"/>
          <c:y val="0.90222982996690626"/>
          <c:w val="0.48890731916644481"/>
          <c:h val="9.25932406597323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Revenue</a:t>
            </a:r>
            <a:r>
              <a:rPr lang="en-US" baseline="0">
                <a:solidFill>
                  <a:schemeClr val="bg1"/>
                </a:solidFill>
              </a:rPr>
              <a:t> Breakdown</a:t>
            </a:r>
            <a:endParaRPr lang="en-US">
              <a:solidFill>
                <a:schemeClr val="bg1"/>
              </a:solidFill>
            </a:endParaRPr>
          </a:p>
        </c:rich>
      </c:tx>
      <c:layout>
        <c:manualLayout>
          <c:xMode val="edge"/>
          <c:yMode val="edge"/>
          <c:x val="0.22220709508085681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9844114173104025E-2"/>
          <c:y val="0.18814778071920621"/>
          <c:w val="0.82730364601373496"/>
          <c:h val="0.6283259557994964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6">
                      <a:lumMod val="20000"/>
                      <a:lumOff val="80000"/>
                    </a:schemeClr>
                  </a:gs>
                  <a:gs pos="100000">
                    <a:schemeClr val="accent6">
                      <a:lumMod val="50000"/>
                    </a:schemeClr>
                  </a:gs>
                </a:gsLst>
                <a:lin ang="27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510-4FCB-8456-4E4A5E48E372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chemeClr val="bg1"/>
                  </a:gs>
                  <a:gs pos="100000">
                    <a:srgbClr val="7030A0"/>
                  </a:gs>
                </a:gsLst>
                <a:lin ang="27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510-4FCB-8456-4E4A5E48E372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chemeClr val="bg1"/>
                  </a:gs>
                  <a:gs pos="100000">
                    <a:schemeClr val="accent4">
                      <a:lumMod val="60000"/>
                      <a:lumOff val="40000"/>
                    </a:schemeClr>
                  </a:gs>
                </a:gsLst>
                <a:lin ang="27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E510-4FCB-8456-4E4A5E48E3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'Revenue Overview'!$E$7:$E$9</c:f>
              <c:strCache>
                <c:ptCount val="3"/>
                <c:pt idx="0">
                  <c:v>RV Space Rentals</c:v>
                </c:pt>
                <c:pt idx="1">
                  <c:v>Store Sales</c:v>
                </c:pt>
                <c:pt idx="2">
                  <c:v>Laundry Usage</c:v>
                </c:pt>
              </c:strCache>
            </c:strRef>
          </c:cat>
          <c:val>
            <c:numRef>
              <c:f>'Revenue Overview'!$H$7:$H$9</c:f>
              <c:numCache>
                <c:formatCode>"$"#,##0</c:formatCode>
                <c:ptCount val="3"/>
                <c:pt idx="0">
                  <c:v>1038881.25</c:v>
                </c:pt>
                <c:pt idx="1">
                  <c:v>115431.25</c:v>
                </c:pt>
                <c:pt idx="2">
                  <c:v>46172.500000000007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10-4FCB-8456-4E4A5E48E3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Cash Flow 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26159230096238"/>
          <c:y val="0.17171296296296298"/>
          <c:w val="0.83329396325459315"/>
          <c:h val="0.61498432487605714"/>
        </c:manualLayout>
      </c:layout>
      <c:lineChart>
        <c:grouping val="standard"/>
        <c:varyColors val="0"/>
        <c:ser>
          <c:idx val="0"/>
          <c:order val="0"/>
          <c:tx>
            <c:strRef>
              <c:f>'Cash Flow Analysis'!$D$6</c:f>
              <c:strCache>
                <c:ptCount val="1"/>
                <c:pt idx="0">
                  <c:v>Cash from Operations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1825677267373423E-2"/>
                  <c:y val="-0.118644067796610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00-41C7-A906-6F83FF514991}"/>
                </c:ext>
              </c:extLst>
            </c:dLbl>
            <c:dLbl>
              <c:idx val="1"/>
              <c:layout>
                <c:manualLayout>
                  <c:x val="4.7114252061247665E-3"/>
                  <c:y val="-0.1242937853107344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00-41C7-A906-6F83FF514991}"/>
                </c:ext>
              </c:extLst>
            </c:dLbl>
            <c:dLbl>
              <c:idx val="2"/>
              <c:layout>
                <c:manualLayout>
                  <c:x val="-4.9469964664311125E-2"/>
                  <c:y val="-0.1355932203389830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00-41C7-A906-6F83FF514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Analysis'!$E$6:$G$6</c:f>
              <c:numCache>
                <c:formatCode>"$"#,##0</c:formatCode>
                <c:ptCount val="3"/>
                <c:pt idx="0">
                  <c:v>386399.81328261195</c:v>
                </c:pt>
                <c:pt idx="1">
                  <c:v>472088.64529747894</c:v>
                </c:pt>
                <c:pt idx="2">
                  <c:v>533127.95162143558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00-41C7-A906-6F83FF514991}"/>
            </c:ext>
          </c:extLst>
        </c:ser>
        <c:ser>
          <c:idx val="1"/>
          <c:order val="1"/>
          <c:tx>
            <c:strRef>
              <c:f>'Cash Flow Analysis'!$D$18</c:f>
              <c:strCache>
                <c:ptCount val="1"/>
                <c:pt idx="0">
                  <c:v>Principal Repayment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Analysis'!$E$18:$G$18</c:f>
              <c:numCache>
                <c:formatCode>"$"#,##0</c:formatCode>
                <c:ptCount val="3"/>
                <c:pt idx="0">
                  <c:v>22893.524892563059</c:v>
                </c:pt>
                <c:pt idx="1">
                  <c:v>24305.5474138018</c:v>
                </c:pt>
                <c:pt idx="2">
                  <c:v>25804.660394453953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00-41C7-A906-6F83FF514991}"/>
            </c:ext>
          </c:extLst>
        </c:ser>
        <c:ser>
          <c:idx val="2"/>
          <c:order val="2"/>
          <c:tx>
            <c:strRef>
              <c:f>'Cash Flow Analysis'!$D$21</c:f>
              <c:strCache>
                <c:ptCount val="1"/>
                <c:pt idx="0">
                  <c:v>Dividends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rgbClr val="FF0000"/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201413427561839E-2"/>
                  <c:y val="6.77966101694915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00-41C7-A906-6F83FF514991}"/>
                </c:ext>
              </c:extLst>
            </c:dLbl>
            <c:dLbl>
              <c:idx val="1"/>
              <c:layout>
                <c:manualLayout>
                  <c:x val="8.9517078916372117E-2"/>
                  <c:y val="6.2146892655367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00-41C7-A906-6F83FF514991}"/>
                </c:ext>
              </c:extLst>
            </c:dLbl>
            <c:dLbl>
              <c:idx val="2"/>
              <c:layout>
                <c:manualLayout>
                  <c:x val="5.1825677267373207E-2"/>
                  <c:y val="-0.112994350282485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00-41C7-A906-6F83FF51499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Analysis'!$E$21:$G$21</c:f>
              <c:numCache>
                <c:formatCode>"$"#,##0</c:formatCode>
                <c:ptCount val="3"/>
                <c:pt idx="0">
                  <c:v>290805.03071203915</c:v>
                </c:pt>
                <c:pt idx="1">
                  <c:v>358226.47830694175</c:v>
                </c:pt>
                <c:pt idx="2">
                  <c:v>405858.63298158534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00-41C7-A906-6F83FF514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4132992"/>
        <c:axId val="515300080"/>
      </c:lineChart>
      <c:catAx>
        <c:axId val="5841329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300080"/>
        <c:crosses val="autoZero"/>
        <c:auto val="1"/>
        <c:lblAlgn val="ctr"/>
        <c:lblOffset val="100"/>
        <c:noMultiLvlLbl val="0"/>
      </c:catAx>
      <c:valAx>
        <c:axId val="5153000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4132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Balance Sheet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v>Year 3</c:v>
          </c:tx>
          <c:spPr>
            <a:gradFill>
              <a:gsLst>
                <a:gs pos="0">
                  <a:schemeClr val="bg1"/>
                </a:gs>
                <a:gs pos="56000">
                  <a:schemeClr val="accent6">
                    <a:lumMod val="75000"/>
                  </a:schemeClr>
                </a:gs>
              </a:gsLst>
              <a:lin ang="159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chemeClr val="bg1"/>
                  </a:gs>
                  <a:gs pos="56000">
                    <a:schemeClr val="accent6">
                      <a:lumMod val="75000"/>
                    </a:schemeClr>
                  </a:gs>
                </a:gsLst>
                <a:lin ang="159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E54-4D00-B443-2D612E3ED35A}"/>
              </c:ext>
            </c:extLst>
          </c:dPt>
          <c:cat>
            <c:strRef>
              <c:f>('Balance Sheet'!$D$10,'Balance Sheet'!$D$15,'Balance Sheet'!$D$17)</c:f>
              <c:strCache>
                <c:ptCount val="3"/>
                <c:pt idx="0">
                  <c:v>Total Assets</c:v>
                </c:pt>
                <c:pt idx="1">
                  <c:v>Total Liabilities</c:v>
                </c:pt>
                <c:pt idx="2">
                  <c:v>Equity</c:v>
                </c:pt>
              </c:strCache>
            </c:strRef>
          </c:cat>
          <c:val>
            <c:numRef>
              <c:f>('Balance Sheet'!$G$10,'Balance Sheet'!$G$15,'Balance Sheet'!$G$17)</c:f>
              <c:numCache>
                <c:formatCode>"$"#,##0</c:formatCode>
                <c:ptCount val="3"/>
                <c:pt idx="0">
                  <c:v>1181244.7355001415</c:v>
                </c:pt>
                <c:pt idx="1">
                  <c:v>786026.46729918092</c:v>
                </c:pt>
                <c:pt idx="2">
                  <c:v>395218.26820096059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54-4D00-B443-2D612E3ED35A}"/>
            </c:ext>
          </c:extLst>
        </c:ser>
        <c:ser>
          <c:idx val="1"/>
          <c:order val="1"/>
          <c:tx>
            <c:v>Year 2</c:v>
          </c:tx>
          <c:spPr>
            <a:gradFill>
              <a:gsLst>
                <a:gs pos="0">
                  <a:schemeClr val="bg1"/>
                </a:gs>
                <a:gs pos="100000">
                  <a:srgbClr val="7030A0"/>
                </a:gs>
              </a:gsLst>
              <a:lin ang="159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chemeClr val="bg1"/>
                  </a:gs>
                  <a:gs pos="56000">
                    <a:srgbClr val="7030A0"/>
                  </a:gs>
                </a:gsLst>
                <a:lin ang="159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2E54-4D00-B443-2D612E3ED35A}"/>
              </c:ext>
            </c:extLst>
          </c:dPt>
          <c:cat>
            <c:strRef>
              <c:f>('Balance Sheet'!$D$10,'Balance Sheet'!$D$15,'Balance Sheet'!$D$17)</c:f>
              <c:strCache>
                <c:ptCount val="3"/>
                <c:pt idx="0">
                  <c:v>Total Assets</c:v>
                </c:pt>
                <c:pt idx="1">
                  <c:v>Total Liabilities</c:v>
                </c:pt>
                <c:pt idx="2">
                  <c:v>Equity</c:v>
                </c:pt>
              </c:strCache>
            </c:strRef>
          </c:cat>
          <c:val>
            <c:numRef>
              <c:f>('Balance Sheet'!$F$10,'Balance Sheet'!$F$15,'Balance Sheet'!$F$17)</c:f>
              <c:numCache>
                <c:formatCode>"$"#,##0</c:formatCode>
                <c:ptCount val="3"/>
                <c:pt idx="0">
                  <c:v>1082996.8772547452</c:v>
                </c:pt>
                <c:pt idx="1">
                  <c:v>811310.92769363488</c:v>
                </c:pt>
                <c:pt idx="2">
                  <c:v>271685.94956111035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54-4D00-B443-2D612E3ED35A}"/>
            </c:ext>
          </c:extLst>
        </c:ser>
        <c:ser>
          <c:idx val="0"/>
          <c:order val="2"/>
          <c:tx>
            <c:v>Year 1</c:v>
          </c:tx>
          <c:spPr>
            <a:gradFill>
              <a:gsLst>
                <a:gs pos="0">
                  <a:schemeClr val="bg1"/>
                </a:gs>
                <a:gs pos="89000">
                  <a:schemeClr val="accent5">
                    <a:lumMod val="75000"/>
                  </a:schemeClr>
                </a:gs>
              </a:gsLst>
              <a:lin ang="15900000" scaled="0"/>
            </a:gradFill>
            <a:ln>
              <a:noFill/>
            </a:ln>
            <a:effectLst/>
          </c:spPr>
          <c:invertIfNegative val="0"/>
          <c:cat>
            <c:strRef>
              <c:f>('Balance Sheet'!$D$10,'Balance Sheet'!$D$15,'Balance Sheet'!$D$17)</c:f>
              <c:strCache>
                <c:ptCount val="3"/>
                <c:pt idx="0">
                  <c:v>Total Assets</c:v>
                </c:pt>
                <c:pt idx="1">
                  <c:v>Total Liabilities</c:v>
                </c:pt>
                <c:pt idx="2">
                  <c:v>Equity</c:v>
                </c:pt>
              </c:strCache>
            </c:strRef>
          </c:cat>
          <c:val>
            <c:numRef>
              <c:f>('Balance Sheet'!$E$10,'Balance Sheet'!$E$15,'Balance Sheet'!$E$17)</c:f>
              <c:numCache>
                <c:formatCode>"$"#,##0</c:formatCode>
                <c:ptCount val="3"/>
                <c:pt idx="0">
                  <c:v>996201.2576780098</c:v>
                </c:pt>
                <c:pt idx="1">
                  <c:v>835106.47510743665</c:v>
                </c:pt>
                <c:pt idx="2">
                  <c:v>161094.78257057315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54-4D00-B443-2D612E3ED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23968288"/>
        <c:axId val="335181984"/>
      </c:barChart>
      <c:catAx>
        <c:axId val="323968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181984"/>
        <c:crosses val="autoZero"/>
        <c:auto val="1"/>
        <c:lblAlgn val="ctr"/>
        <c:lblOffset val="100"/>
        <c:noMultiLvlLbl val="0"/>
      </c:catAx>
      <c:valAx>
        <c:axId val="335181984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3968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Personnel 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5F-4993-A39C-0452720803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5F-4993-A39C-045272080378}"/>
              </c:ext>
            </c:extLst>
          </c:dPt>
          <c:dPt>
            <c:idx val="2"/>
            <c:bubble3D val="0"/>
            <c:spPr>
              <a:solidFill>
                <a:schemeClr val="accent6">
                  <a:lumMod val="5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5F-4993-A39C-04527208037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5F-4993-A39C-04527208037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'Personnel - Editable'!$I$6:$I$9</c:f>
              <c:strCache>
                <c:ptCount val="4"/>
                <c:pt idx="0">
                  <c:v>Owner</c:v>
                </c:pt>
                <c:pt idx="1">
                  <c:v>Property Manager</c:v>
                </c:pt>
                <c:pt idx="2">
                  <c:v>RV Park Staff</c:v>
                </c:pt>
                <c:pt idx="3">
                  <c:v>Administrative Staff</c:v>
                </c:pt>
              </c:strCache>
            </c:strRef>
          </c:cat>
          <c:val>
            <c:numRef>
              <c:f>'Personnel - Editable'!$L$6:$L$9</c:f>
              <c:numCache>
                <c:formatCode>"$"#,##0_);[Red]\("$"#,##0\)</c:formatCode>
                <c:ptCount val="4"/>
                <c:pt idx="0">
                  <c:v>42436</c:v>
                </c:pt>
                <c:pt idx="1">
                  <c:v>37131.5</c:v>
                </c:pt>
                <c:pt idx="2">
                  <c:v>127308</c:v>
                </c:pt>
                <c:pt idx="3">
                  <c:v>29174.75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B9-4B44-B03C-98C9399271B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Use of</a:t>
            </a:r>
            <a:r>
              <a:rPr lang="en-US" baseline="0"/>
              <a:t> Funds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BBC-4384-A7BB-AA7EF38B8691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2AE-4A73-80E9-0E005A5D853C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32AE-4A73-80E9-0E005A5D853C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2AE-4A73-80E9-0E005A5D853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BBC-4384-A7BB-AA7EF38B869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BBC-4384-A7BB-AA7EF38B869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BBC-4384-A7BB-AA7EF38B8691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BBC-4384-A7BB-AA7EF38B8691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BBC-4384-A7BB-AA7EF38B8691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BBBC-4384-A7BB-AA7EF38B869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'Use of Funds'!$D$6:$D$15</c:f>
              <c:strCache>
                <c:ptCount val="10"/>
                <c:pt idx="0">
                  <c:v>Land</c:v>
                </c:pt>
                <c:pt idx="1">
                  <c:v>Buildings</c:v>
                </c:pt>
                <c:pt idx="2">
                  <c:v>Working Capital</c:v>
                </c:pt>
                <c:pt idx="3">
                  <c:v>Furniture, Fixtures, and Equipment</c:v>
                </c:pt>
                <c:pt idx="4">
                  <c:v>Property Improvements</c:v>
                </c:pt>
                <c:pt idx="5">
                  <c:v>Security Deposits</c:v>
                </c:pt>
                <c:pt idx="6">
                  <c:v>Insurance</c:v>
                </c:pt>
                <c:pt idx="7">
                  <c:v>Professional Fees and Licensure</c:v>
                </c:pt>
                <c:pt idx="8">
                  <c:v>Marketing Budget</c:v>
                </c:pt>
                <c:pt idx="9">
                  <c:v>Misc. Costs</c:v>
                </c:pt>
              </c:strCache>
            </c:strRef>
          </c:cat>
          <c:val>
            <c:numRef>
              <c:f>'Use of Funds'!$E$6:$E$15</c:f>
              <c:numCache>
                <c:formatCode>"$"#,##0</c:formatCode>
                <c:ptCount val="10"/>
                <c:pt idx="0">
                  <c:v>500000</c:v>
                </c:pt>
                <c:pt idx="1">
                  <c:v>200000</c:v>
                </c:pt>
                <c:pt idx="2">
                  <c:v>50000</c:v>
                </c:pt>
                <c:pt idx="3">
                  <c:v>25000</c:v>
                </c:pt>
                <c:pt idx="4">
                  <c:v>100000</c:v>
                </c:pt>
                <c:pt idx="5">
                  <c:v>35000</c:v>
                </c:pt>
                <c:pt idx="6">
                  <c:v>10000</c:v>
                </c:pt>
                <c:pt idx="7">
                  <c:v>15000</c:v>
                </c:pt>
                <c:pt idx="8">
                  <c:v>20000</c:v>
                </c:pt>
                <c:pt idx="9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E-4A73-80E9-0E005A5D85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Revenue, Costs, and EBITDA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'Profit and Loss Statement'!$J$8</c:f>
              <c:strCache>
                <c:ptCount val="1"/>
                <c:pt idx="0">
                  <c:v>RevSh</c:v>
                </c:pt>
              </c:strCache>
            </c:strRef>
          </c:tx>
          <c:spPr>
            <a:gradFill>
              <a:gsLst>
                <a:gs pos="56000">
                  <a:schemeClr val="bg1">
                    <a:alpha val="49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16200000" scaled="0"/>
            </a:gradFill>
            <a:ln>
              <a:noFill/>
            </a:ln>
            <a:effectLst/>
          </c:spPr>
          <c:val>
            <c:numRef>
              <c:f>'Profit and Loss Statement'!$K$8:$M$8</c:f>
              <c:numCache>
                <c:formatCode>"$"#,##0</c:formatCode>
                <c:ptCount val="3"/>
                <c:pt idx="0">
                  <c:v>949000</c:v>
                </c:pt>
                <c:pt idx="1">
                  <c:v>1091349.9999999998</c:v>
                </c:pt>
                <c:pt idx="2">
                  <c:v>1200485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B-43C1-A530-67E75582F093}"/>
            </c:ext>
          </c:extLst>
        </c:ser>
        <c:ser>
          <c:idx val="2"/>
          <c:order val="2"/>
          <c:tx>
            <c:strRef>
              <c:f>'Profit and Loss Statement'!$J$11</c:f>
              <c:strCache>
                <c:ptCount val="1"/>
                <c:pt idx="0">
                  <c:v>EbitaSh</c:v>
                </c:pt>
              </c:strCache>
            </c:strRef>
          </c:tx>
          <c:spPr>
            <a:gradFill>
              <a:gsLst>
                <a:gs pos="29000">
                  <a:schemeClr val="bg1">
                    <a:alpha val="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16200000" scaled="0"/>
            </a:gradFill>
            <a:ln>
              <a:noFill/>
            </a:ln>
            <a:effectLst/>
          </c:spPr>
          <c:val>
            <c:numRef>
              <c:f>'Profit and Loss Statement'!$K$11:$M$11</c:f>
              <c:numCache>
                <c:formatCode>"$"#,##0</c:formatCode>
                <c:ptCount val="3"/>
                <c:pt idx="0">
                  <c:v>588041.25</c:v>
                </c:pt>
                <c:pt idx="1">
                  <c:v>707639.98749999981</c:v>
                </c:pt>
                <c:pt idx="2">
                  <c:v>791738.31212499994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B-43C1-A530-67E75582F093}"/>
            </c:ext>
          </c:extLst>
        </c:ser>
        <c:ser>
          <c:idx val="5"/>
          <c:order val="5"/>
          <c:tx>
            <c:strRef>
              <c:f>'Profit and Loss Statement'!$J$14</c:f>
              <c:strCache>
                <c:ptCount val="1"/>
                <c:pt idx="0">
                  <c:v>OpCosts</c:v>
                </c:pt>
              </c:strCache>
            </c:strRef>
          </c:tx>
          <c:spPr>
            <a:gradFill>
              <a:gsLst>
                <a:gs pos="0">
                  <a:schemeClr val="bg1">
                    <a:alpha val="20000"/>
                  </a:schemeClr>
                </a:gs>
                <a:gs pos="100000">
                  <a:srgbClr val="7030A0">
                    <a:alpha val="37000"/>
                  </a:srgbClr>
                </a:gs>
              </a:gsLst>
              <a:lin ang="16200000" scaled="0"/>
            </a:gradFill>
            <a:ln>
              <a:noFill/>
            </a:ln>
            <a:effectLst/>
          </c:spPr>
          <c:val>
            <c:numRef>
              <c:f>'Profit and Loss Statement'!$K$14:$M$14</c:f>
              <c:numCache>
                <c:formatCode>"$"#,##0</c:formatCode>
                <c:ptCount val="3"/>
                <c:pt idx="0">
                  <c:v>292521.25</c:v>
                </c:pt>
                <c:pt idx="1">
                  <c:v>305006.88750000001</c:v>
                </c:pt>
                <c:pt idx="2">
                  <c:v>318238.094125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F9EB-43C1-A530-67E75582F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45967"/>
        <c:axId val="1618345839"/>
      </c:areaChart>
      <c:lineChart>
        <c:grouping val="standard"/>
        <c:varyColors val="0"/>
        <c:ser>
          <c:idx val="0"/>
          <c:order val="0"/>
          <c:tx>
            <c:strRef>
              <c:f>'Profit and Loss Statement'!$J$7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920396346833145E-2"/>
                  <c:y val="6.1255732877414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EB-43C1-A530-67E75582F093}"/>
                </c:ext>
              </c:extLst>
            </c:dLbl>
            <c:dLbl>
              <c:idx val="1"/>
              <c:layout>
                <c:manualLayout>
                  <c:x val="-7.9601981734166716E-3"/>
                  <c:y val="4.0837155251609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EB-43C1-A530-67E75582F093}"/>
                </c:ext>
              </c:extLst>
            </c:dLbl>
            <c:dLbl>
              <c:idx val="2"/>
              <c:layout>
                <c:manualLayout>
                  <c:x val="-7.5689226549810855E-3"/>
                  <c:y val="-5.5037046187488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9EB-43C1-A530-67E75582F0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Statement'!$K$7:$M$7</c:f>
              <c:numCache>
                <c:formatCode>"$"#,##0</c:formatCode>
                <c:ptCount val="3"/>
                <c:pt idx="0">
                  <c:v>949000</c:v>
                </c:pt>
                <c:pt idx="1">
                  <c:v>1091349.9999999998</c:v>
                </c:pt>
                <c:pt idx="2">
                  <c:v>1200485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B-43C1-A530-67E75582F093}"/>
            </c:ext>
          </c:extLst>
        </c:ser>
        <c:ser>
          <c:idx val="3"/>
          <c:order val="3"/>
          <c:tx>
            <c:strRef>
              <c:f>'Profit and Loss Statement'!$J$10</c:f>
              <c:strCache>
                <c:ptCount val="1"/>
                <c:pt idx="0">
                  <c:v>EBITDA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3252320257681263"/>
                  <c:y val="8.95702665614163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EB-43C1-A530-67E75582F093}"/>
                </c:ext>
              </c:extLst>
            </c:dLbl>
            <c:dLbl>
              <c:idx val="1"/>
              <c:layout>
                <c:manualLayout>
                  <c:x val="1.5920396346833048E-2"/>
                  <c:y val="5.7172017352253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9EB-43C1-A530-67E75582F093}"/>
                </c:ext>
              </c:extLst>
            </c:dLbl>
            <c:dLbl>
              <c:idx val="2"/>
              <c:layout>
                <c:manualLayout>
                  <c:x val="3.913058118782795E-4"/>
                  <c:y val="-3.0005791067738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9EB-43C1-A530-67E75582F0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Statement'!$K$10:$M$10</c:f>
              <c:numCache>
                <c:formatCode>"$"#,##0</c:formatCode>
                <c:ptCount val="3"/>
                <c:pt idx="0">
                  <c:v>588041.25</c:v>
                </c:pt>
                <c:pt idx="1">
                  <c:v>707639.98749999981</c:v>
                </c:pt>
                <c:pt idx="2">
                  <c:v>791738.31212499994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EB-43C1-A530-67E75582F093}"/>
            </c:ext>
          </c:extLst>
        </c:ser>
        <c:ser>
          <c:idx val="4"/>
          <c:order val="4"/>
          <c:tx>
            <c:strRef>
              <c:f>'Profit and Loss Statement'!$J$13</c:f>
              <c:strCache>
                <c:ptCount val="1"/>
                <c:pt idx="0">
                  <c:v>Operating Costs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3732697490417652E-3"/>
                  <c:y val="6.67593587947570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9EB-43C1-A530-67E75582F093}"/>
                </c:ext>
              </c:extLst>
            </c:dLbl>
            <c:dLbl>
              <c:idx val="1"/>
              <c:layout>
                <c:manualLayout>
                  <c:x val="-1.474653949808353E-2"/>
                  <c:y val="5.5632798995630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9EB-43C1-A530-67E75582F093}"/>
                </c:ext>
              </c:extLst>
            </c:dLbl>
            <c:dLbl>
              <c:idx val="2"/>
              <c:layout>
                <c:manualLayout>
                  <c:x val="-4.9155131660278432E-3"/>
                  <c:y val="-3.3379679397378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9EB-43C1-A530-67E75582F09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Statement'!$K$13:$M$13</c:f>
              <c:numCache>
                <c:formatCode>"$"#,##0</c:formatCode>
                <c:ptCount val="3"/>
                <c:pt idx="0">
                  <c:v>292521.25</c:v>
                </c:pt>
                <c:pt idx="1">
                  <c:v>305006.88750000001</c:v>
                </c:pt>
                <c:pt idx="2">
                  <c:v>318238.094125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9EB-43C1-A530-67E75582F0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6145967"/>
        <c:axId val="1618345839"/>
      </c:lineChart>
      <c:catAx>
        <c:axId val="1606145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8345839"/>
        <c:crosses val="autoZero"/>
        <c:auto val="1"/>
        <c:lblAlgn val="ctr"/>
        <c:lblOffset val="100"/>
        <c:noMultiLvlLbl val="0"/>
      </c:catAx>
      <c:valAx>
        <c:axId val="1618345839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14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Cash Flow 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47254827347326"/>
          <c:y val="0.14029746281714786"/>
          <c:w val="0.85126598952082666"/>
          <c:h val="0.70896452904016916"/>
        </c:manualLayout>
      </c:layout>
      <c:areaChart>
        <c:grouping val="standard"/>
        <c:varyColors val="0"/>
        <c:ser>
          <c:idx val="3"/>
          <c:order val="3"/>
          <c:tx>
            <c:strRef>
              <c:f>'Cash Flow Analysis'!$D$28</c:f>
              <c:strCache>
                <c:ptCount val="1"/>
                <c:pt idx="0">
                  <c:v>CFO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Analysis'!$E$28:$G$28</c:f>
              <c:numCache>
                <c:formatCode>"$"#,##0</c:formatCode>
                <c:ptCount val="3"/>
                <c:pt idx="0">
                  <c:v>386399.81328261195</c:v>
                </c:pt>
                <c:pt idx="1">
                  <c:v>472088.64529747894</c:v>
                </c:pt>
                <c:pt idx="2">
                  <c:v>533127.95162143558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CB-43FB-82C5-3C5697215408}"/>
            </c:ext>
          </c:extLst>
        </c:ser>
        <c:ser>
          <c:idx val="4"/>
          <c:order val="4"/>
          <c:tx>
            <c:strRef>
              <c:f>'Cash Flow Analysis'!$D$29</c:f>
              <c:strCache>
                <c:ptCount val="1"/>
                <c:pt idx="0">
                  <c:v>Prince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rgbClr val="7030A0"/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Analysis'!$E$29:$G$29</c:f>
              <c:numCache>
                <c:formatCode>"$"#,##0</c:formatCode>
                <c:ptCount val="3"/>
                <c:pt idx="0">
                  <c:v>22893.524892563059</c:v>
                </c:pt>
                <c:pt idx="1">
                  <c:v>24305.5474138018</c:v>
                </c:pt>
                <c:pt idx="2">
                  <c:v>25804.660394453953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CB-43FB-82C5-3C5697215408}"/>
            </c:ext>
          </c:extLst>
        </c:ser>
        <c:ser>
          <c:idx val="5"/>
          <c:order val="5"/>
          <c:tx>
            <c:strRef>
              <c:f>'Cash Flow Analysis'!$D$30</c:f>
              <c:strCache>
                <c:ptCount val="1"/>
                <c:pt idx="0">
                  <c:v>Div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chemeClr val="accent6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Analysis'!$E$30:$G$30</c:f>
              <c:numCache>
                <c:formatCode>"$"#,##0</c:formatCode>
                <c:ptCount val="3"/>
                <c:pt idx="0">
                  <c:v>290805.03071203915</c:v>
                </c:pt>
                <c:pt idx="1">
                  <c:v>358226.47830694175</c:v>
                </c:pt>
                <c:pt idx="2">
                  <c:v>405858.63298158534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CB-43FB-82C5-3C5697215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627359"/>
        <c:axId val="1642042815"/>
      </c:areaChart>
      <c:lineChart>
        <c:grouping val="standard"/>
        <c:varyColors val="0"/>
        <c:ser>
          <c:idx val="0"/>
          <c:order val="0"/>
          <c:tx>
            <c:strRef>
              <c:f>'Cash Flow Analysis'!$D$6</c:f>
              <c:strCache>
                <c:ptCount val="1"/>
                <c:pt idx="0">
                  <c:v>Cash from Operations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B6C8E8"/>
                  </a:gs>
                  <a:gs pos="84000">
                    <a:schemeClr val="accent5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5769024080554E-2"/>
                  <c:y val="-7.1867580186111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CCB-43FB-82C5-3C5697215408}"/>
                </c:ext>
              </c:extLst>
            </c:dLbl>
            <c:dLbl>
              <c:idx val="1"/>
              <c:layout>
                <c:manualLayout>
                  <c:x val="-1.5065916349761772E-2"/>
                  <c:y val="-6.43025717454678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CCB-43FB-82C5-3C5697215408}"/>
                </c:ext>
              </c:extLst>
            </c:dLbl>
            <c:dLbl>
              <c:idx val="2"/>
              <c:layout>
                <c:manualLayout>
                  <c:x val="0"/>
                  <c:y val="-5.6737563304824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CCB-43FB-82C5-3C56972154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Analysis'!$E$6:$G$6</c:f>
              <c:numCache>
                <c:formatCode>"$"#,##0</c:formatCode>
                <c:ptCount val="3"/>
                <c:pt idx="0">
                  <c:v>386399.81328261195</c:v>
                </c:pt>
                <c:pt idx="1">
                  <c:v>472088.64529747894</c:v>
                </c:pt>
                <c:pt idx="2">
                  <c:v>533127.95162143558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B-43FB-82C5-3C5697215408}"/>
            </c:ext>
          </c:extLst>
        </c:ser>
        <c:ser>
          <c:idx val="1"/>
          <c:order val="1"/>
          <c:tx>
            <c:strRef>
              <c:f>'Cash Flow Analysis'!$D$18</c:f>
              <c:strCache>
                <c:ptCount val="1"/>
                <c:pt idx="0">
                  <c:v>Principal Repayment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7000">
                    <a:srgbClr val="7030A0"/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6.0520067525146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CCB-43FB-82C5-3C5697215408}"/>
                </c:ext>
              </c:extLst>
            </c:dLbl>
            <c:dLbl>
              <c:idx val="1"/>
              <c:layout>
                <c:manualLayout>
                  <c:x val="0"/>
                  <c:y val="-4.5390050643859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CCB-43FB-82C5-3C5697215408}"/>
                </c:ext>
              </c:extLst>
            </c:dLbl>
            <c:dLbl>
              <c:idx val="2"/>
              <c:layout>
                <c:manualLayout>
                  <c:x val="0"/>
                  <c:y val="-5.2955059084502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CCB-43FB-82C5-3C56972154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Analysis'!$E$18:$G$18</c:f>
              <c:numCache>
                <c:formatCode>"$"#,##0</c:formatCode>
                <c:ptCount val="3"/>
                <c:pt idx="0">
                  <c:v>22893.524892563059</c:v>
                </c:pt>
                <c:pt idx="1">
                  <c:v>24305.5474138018</c:v>
                </c:pt>
                <c:pt idx="2">
                  <c:v>25804.660394453953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CB-43FB-82C5-3C5697215408}"/>
            </c:ext>
          </c:extLst>
        </c:ser>
        <c:ser>
          <c:idx val="2"/>
          <c:order val="2"/>
          <c:tx>
            <c:strRef>
              <c:f>'Cash Flow Analysis'!$D$21</c:f>
              <c:strCache>
                <c:ptCount val="1"/>
                <c:pt idx="0">
                  <c:v>Dividends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9000">
                    <a:schemeClr val="accent6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5.6737563304824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CCB-43FB-82C5-3C5697215408}"/>
                </c:ext>
              </c:extLst>
            </c:dLbl>
            <c:dLbl>
              <c:idx val="1"/>
              <c:layout>
                <c:manualLayout>
                  <c:x val="1.0043944233174423E-2"/>
                  <c:y val="6.05200675251462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CCB-43FB-82C5-3C5697215408}"/>
                </c:ext>
              </c:extLst>
            </c:dLbl>
            <c:dLbl>
              <c:idx val="2"/>
              <c:layout>
                <c:manualLayout>
                  <c:x val="2.5109860582936288E-3"/>
                  <c:y val="5.29550590845029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CCB-43FB-82C5-3C569721540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Analysis'!$E$21:$G$21</c:f>
              <c:numCache>
                <c:formatCode>"$"#,##0</c:formatCode>
                <c:ptCount val="3"/>
                <c:pt idx="0">
                  <c:v>290805.03071203915</c:v>
                </c:pt>
                <c:pt idx="1">
                  <c:v>358226.47830694175</c:v>
                </c:pt>
                <c:pt idx="2">
                  <c:v>405858.63298158534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CB-43FB-82C5-3C5697215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627359"/>
        <c:axId val="1642042815"/>
      </c:lineChart>
      <c:catAx>
        <c:axId val="155562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042815"/>
        <c:crosses val="autoZero"/>
        <c:auto val="1"/>
        <c:lblAlgn val="ctr"/>
        <c:lblOffset val="100"/>
        <c:noMultiLvlLbl val="0"/>
      </c:catAx>
      <c:valAx>
        <c:axId val="1642042815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62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Balance Sheet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3"/>
          <c:order val="3"/>
          <c:tx>
            <c:strRef>
              <c:f>'Balance Sheet'!$D$21</c:f>
              <c:strCache>
                <c:ptCount val="1"/>
                <c:pt idx="0">
                  <c:v>Asset1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Sheet'!$E$21:$G$21</c:f>
              <c:numCache>
                <c:formatCode>"$"#,##0</c:formatCode>
                <c:ptCount val="3"/>
                <c:pt idx="0">
                  <c:v>996200.2576780098</c:v>
                </c:pt>
                <c:pt idx="1">
                  <c:v>1082995.8772547452</c:v>
                </c:pt>
                <c:pt idx="2">
                  <c:v>1181243.7355001415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14-4246-B92D-96785BD5F05C}"/>
            </c:ext>
          </c:extLst>
        </c:ser>
        <c:ser>
          <c:idx val="4"/>
          <c:order val="4"/>
          <c:tx>
            <c:strRef>
              <c:f>'Balance Sheet'!$D$22</c:f>
              <c:strCache>
                <c:ptCount val="1"/>
                <c:pt idx="0">
                  <c:v>Laib</c:v>
                </c:pt>
              </c:strCache>
            </c:strRef>
          </c:tx>
          <c:spPr>
            <a:gradFill>
              <a:gsLst>
                <a:gs pos="0">
                  <a:schemeClr val="bg1">
                    <a:alpha val="56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Sheet'!$E$22:$G$22</c:f>
              <c:numCache>
                <c:formatCode>"$"#,##0</c:formatCode>
                <c:ptCount val="3"/>
                <c:pt idx="0">
                  <c:v>835106.47510743665</c:v>
                </c:pt>
                <c:pt idx="1">
                  <c:v>811310.92769363488</c:v>
                </c:pt>
                <c:pt idx="2">
                  <c:v>786026.46729918092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14-4246-B92D-96785BD5F05C}"/>
            </c:ext>
          </c:extLst>
        </c:ser>
        <c:ser>
          <c:idx val="5"/>
          <c:order val="5"/>
          <c:tx>
            <c:strRef>
              <c:f>'Balance Sheet'!$D$23</c:f>
              <c:strCache>
                <c:ptCount val="1"/>
                <c:pt idx="0">
                  <c:v>Eq</c:v>
                </c:pt>
              </c:strCache>
            </c:strRef>
          </c:tx>
          <c:spPr>
            <a:gradFill>
              <a:gsLst>
                <a:gs pos="0">
                  <a:schemeClr val="bg1">
                    <a:alpha val="56000"/>
                  </a:schemeClr>
                </a:gs>
                <a:gs pos="100000">
                  <a:srgbClr val="7030A0"/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Sheet'!$E$23:$G$23</c:f>
              <c:numCache>
                <c:formatCode>"$"#,##0</c:formatCode>
                <c:ptCount val="3"/>
                <c:pt idx="0">
                  <c:v>161094.78257057315</c:v>
                </c:pt>
                <c:pt idx="1">
                  <c:v>271685.94956111035</c:v>
                </c:pt>
                <c:pt idx="2">
                  <c:v>395218.26820096059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14-4246-B92D-96785BD5F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810207"/>
        <c:axId val="1405513247"/>
      </c:areaChart>
      <c:lineChart>
        <c:grouping val="standard"/>
        <c:varyColors val="0"/>
        <c:ser>
          <c:idx val="0"/>
          <c:order val="0"/>
          <c:tx>
            <c:strRef>
              <c:f>'Balance Sheet'!$D$10</c:f>
              <c:strCache>
                <c:ptCount val="1"/>
                <c:pt idx="0">
                  <c:v>Total Assets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2000">
                    <a:schemeClr val="accent5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2.2656469233674364E-3"/>
                  <c:y val="-7.65184007172244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F14-4246-B92D-96785BD5F05C}"/>
                </c:ext>
              </c:extLst>
            </c:dLbl>
            <c:dLbl>
              <c:idx val="1"/>
              <c:layout>
                <c:manualLayout>
                  <c:x val="-2.2656469233675192E-3"/>
                  <c:y val="-6.121472057377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F14-4246-B92D-96785BD5F05C}"/>
                </c:ext>
              </c:extLst>
            </c:dLbl>
            <c:dLbl>
              <c:idx val="2"/>
              <c:layout>
                <c:manualLayout>
                  <c:x val="-4.5312938467350385E-3"/>
                  <c:y val="-5.3562880502057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F14-4246-B92D-96785BD5F0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Sheet'!$E$10:$G$10</c:f>
              <c:numCache>
                <c:formatCode>"$"#,##0</c:formatCode>
                <c:ptCount val="3"/>
                <c:pt idx="0">
                  <c:v>996201.2576780098</c:v>
                </c:pt>
                <c:pt idx="1">
                  <c:v>1082996.8772547452</c:v>
                </c:pt>
                <c:pt idx="2">
                  <c:v>1181244.7355001415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14-4246-B92D-96785BD5F05C}"/>
            </c:ext>
          </c:extLst>
        </c:ser>
        <c:ser>
          <c:idx val="1"/>
          <c:order val="1"/>
          <c:tx>
            <c:strRef>
              <c:f>'Balance Sheet'!$D$15</c:f>
              <c:strCache>
                <c:ptCount val="1"/>
                <c:pt idx="0">
                  <c:v>Total Liabilities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60000">
                    <a:schemeClr val="accent6">
                      <a:lumMod val="75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9844232314083602E-2"/>
                  <c:y val="6.1214720573779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14-4246-B92D-96785BD5F05C}"/>
                </c:ext>
              </c:extLst>
            </c:dLbl>
            <c:dLbl>
              <c:idx val="1"/>
              <c:layout>
                <c:manualLayout>
                  <c:x val="-1.3593881540204701E-2"/>
                  <c:y val="4.59110404303345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14-4246-B92D-96785BD5F05C}"/>
                </c:ext>
              </c:extLst>
            </c:dLbl>
            <c:dLbl>
              <c:idx val="2"/>
              <c:layout>
                <c:manualLayout>
                  <c:x val="1.5859528463571887E-2"/>
                  <c:y val="2.2955520215167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F14-4246-B92D-96785BD5F0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Sheet'!$E$15:$G$15</c:f>
              <c:numCache>
                <c:formatCode>"$"#,##0</c:formatCode>
                <c:ptCount val="3"/>
                <c:pt idx="0">
                  <c:v>835106.47510743665</c:v>
                </c:pt>
                <c:pt idx="1">
                  <c:v>811310.92769363488</c:v>
                </c:pt>
                <c:pt idx="2">
                  <c:v>786026.46729918092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14-4246-B92D-96785BD5F05C}"/>
            </c:ext>
          </c:extLst>
        </c:ser>
        <c:ser>
          <c:idx val="2"/>
          <c:order val="2"/>
          <c:tx>
            <c:strRef>
              <c:f>'Balance Sheet'!$D$17</c:f>
              <c:strCache>
                <c:ptCount val="1"/>
                <c:pt idx="0">
                  <c:v>Equity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64000">
                    <a:srgbClr val="7030A0">
                      <a:alpha val="85000"/>
                    </a:srgb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656469233674364E-3"/>
                  <c:y val="-6.5040640609640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F14-4246-B92D-96785BD5F05C}"/>
                </c:ext>
              </c:extLst>
            </c:dLbl>
            <c:dLbl>
              <c:idx val="1"/>
              <c:layout>
                <c:manualLayout>
                  <c:x val="-6.7969407701023088E-3"/>
                  <c:y val="-6.1214720573779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14-4246-B92D-96785BD5F05C}"/>
                </c:ext>
              </c:extLst>
            </c:dLbl>
            <c:dLbl>
              <c:idx val="2"/>
              <c:layout>
                <c:manualLayout>
                  <c:x val="4.5312938467348728E-3"/>
                  <c:y val="-4.20851203944734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14-4246-B92D-96785BD5F05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Sheet'!$E$17:$G$17</c:f>
              <c:numCache>
                <c:formatCode>"$"#,##0</c:formatCode>
                <c:ptCount val="3"/>
                <c:pt idx="0">
                  <c:v>161094.78257057315</c:v>
                </c:pt>
                <c:pt idx="1">
                  <c:v>271685.94956111035</c:v>
                </c:pt>
                <c:pt idx="2">
                  <c:v>395218.26820096059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14-4246-B92D-96785BD5F0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9810207"/>
        <c:axId val="1405513247"/>
      </c:lineChart>
      <c:catAx>
        <c:axId val="163981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513247"/>
        <c:crosses val="autoZero"/>
        <c:auto val="1"/>
        <c:lblAlgn val="ctr"/>
        <c:lblOffset val="100"/>
        <c:noMultiLvlLbl val="0"/>
      </c:catAx>
      <c:valAx>
        <c:axId val="1405513247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81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</a:t>
            </a:r>
            <a:r>
              <a:rPr lang="en-US" baseline="0"/>
              <a:t> Breakdown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E7B9-4564-B0CC-833A9CF6152E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E7B9-4564-B0CC-833A9CF6152E}"/>
              </c:ext>
            </c:extLst>
          </c:dPt>
          <c:dPt>
            <c:idx val="2"/>
            <c:bubble3D val="0"/>
            <c:spPr>
              <a:solidFill>
                <a:srgbClr val="00B050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E7B9-4564-B0CC-833A9CF6152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'Revenue Overview'!$E$7:$E$9</c:f>
              <c:strCache>
                <c:ptCount val="3"/>
                <c:pt idx="0">
                  <c:v>RV Space Rentals</c:v>
                </c:pt>
                <c:pt idx="1">
                  <c:v>Store Sales</c:v>
                </c:pt>
                <c:pt idx="2">
                  <c:v>Laundry Usage</c:v>
                </c:pt>
              </c:strCache>
            </c:strRef>
          </c:cat>
          <c:val>
            <c:numRef>
              <c:f>'Revenue Overview'!$H$7:$H$9</c:f>
              <c:numCache>
                <c:formatCode>"$"#,##0</c:formatCode>
                <c:ptCount val="3"/>
                <c:pt idx="0">
                  <c:v>1038881.25</c:v>
                </c:pt>
                <c:pt idx="1">
                  <c:v>115431.25</c:v>
                </c:pt>
                <c:pt idx="2">
                  <c:v>46172.500000000007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9-4564-B0CC-833A9CF615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Breakeven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'Breakeven Analysis'!$F$11</c:f>
              <c:strCache>
                <c:ptCount val="1"/>
                <c:pt idx="0">
                  <c:v>YBE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'Breakeven Analysis'!$G$11:$I$11</c:f>
              <c:numCache>
                <c:formatCode>"$"#,##0</c:formatCode>
                <c:ptCount val="3"/>
                <c:pt idx="0">
                  <c:v>315256.06217616581</c:v>
                </c:pt>
                <c:pt idx="1">
                  <c:v>328712.08601036272</c:v>
                </c:pt>
                <c:pt idx="2">
                  <c:v>344187.54873930512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BF-42C0-A3BA-F86AC2CA5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110287"/>
        <c:axId val="1396700255"/>
      </c:areaChart>
      <c:lineChart>
        <c:grouping val="standard"/>
        <c:varyColors val="0"/>
        <c:ser>
          <c:idx val="0"/>
          <c:order val="0"/>
          <c:tx>
            <c:strRef>
              <c:f>'Breakeven Analysis'!$F$7</c:f>
              <c:strCache>
                <c:ptCount val="1"/>
                <c:pt idx="0">
                  <c:v>Yearly Breakeven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86000">
                    <a:schemeClr val="accent5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'Breakeven Analysis'!$G$7:$I$7</c:f>
              <c:numCache>
                <c:formatCode>"$"#,##0</c:formatCode>
                <c:ptCount val="3"/>
                <c:pt idx="0">
                  <c:v>315256.06217616581</c:v>
                </c:pt>
                <c:pt idx="1">
                  <c:v>328712.08601036272</c:v>
                </c:pt>
                <c:pt idx="2">
                  <c:v>344187.54873930512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BF-42C0-A3BA-F86AC2CA5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110287"/>
        <c:axId val="1396700255"/>
      </c:lineChart>
      <c:catAx>
        <c:axId val="16341102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00255"/>
        <c:crosses val="autoZero"/>
        <c:auto val="1"/>
        <c:lblAlgn val="ctr"/>
        <c:lblOffset val="100"/>
        <c:noMultiLvlLbl val="0"/>
      </c:catAx>
      <c:valAx>
        <c:axId val="1396700255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11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Revenue, Costs, and EBITDA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1"/>
          <c:order val="1"/>
          <c:tx>
            <c:strRef>
              <c:f>'Profit and Loss Statement'!$J$8</c:f>
              <c:strCache>
                <c:ptCount val="1"/>
                <c:pt idx="0">
                  <c:v>RevSh</c:v>
                </c:pt>
              </c:strCache>
            </c:strRef>
          </c:tx>
          <c:spPr>
            <a:gradFill>
              <a:gsLst>
                <a:gs pos="56000">
                  <a:schemeClr val="bg1">
                    <a:alpha val="49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16200000" scaled="0"/>
            </a:gradFill>
            <a:ln>
              <a:noFill/>
            </a:ln>
            <a:effectLst/>
          </c:spPr>
          <c:val>
            <c:numRef>
              <c:f>'Profit and Loss Statement'!$K$8:$M$8</c:f>
              <c:numCache>
                <c:formatCode>"$"#,##0</c:formatCode>
                <c:ptCount val="3"/>
                <c:pt idx="0">
                  <c:v>949000</c:v>
                </c:pt>
                <c:pt idx="1">
                  <c:v>1091349.9999999998</c:v>
                </c:pt>
                <c:pt idx="2">
                  <c:v>1200485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71-447D-B7D7-3F79DA34B806}"/>
            </c:ext>
          </c:extLst>
        </c:ser>
        <c:ser>
          <c:idx val="2"/>
          <c:order val="2"/>
          <c:tx>
            <c:strRef>
              <c:f>'Profit and Loss Statement'!$J$11</c:f>
              <c:strCache>
                <c:ptCount val="1"/>
                <c:pt idx="0">
                  <c:v>EbitaSh</c:v>
                </c:pt>
              </c:strCache>
            </c:strRef>
          </c:tx>
          <c:spPr>
            <a:gradFill>
              <a:gsLst>
                <a:gs pos="29000">
                  <a:schemeClr val="bg1">
                    <a:alpha val="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16200000" scaled="0"/>
            </a:gradFill>
            <a:ln>
              <a:noFill/>
            </a:ln>
            <a:effectLst/>
          </c:spPr>
          <c:val>
            <c:numRef>
              <c:f>'Profit and Loss Statement'!$K$11:$M$11</c:f>
              <c:numCache>
                <c:formatCode>"$"#,##0</c:formatCode>
                <c:ptCount val="3"/>
                <c:pt idx="0">
                  <c:v>588041.25</c:v>
                </c:pt>
                <c:pt idx="1">
                  <c:v>707639.98749999981</c:v>
                </c:pt>
                <c:pt idx="2">
                  <c:v>791738.31212499994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71-447D-B7D7-3F79DA34B806}"/>
            </c:ext>
          </c:extLst>
        </c:ser>
        <c:ser>
          <c:idx val="5"/>
          <c:order val="5"/>
          <c:tx>
            <c:strRef>
              <c:f>'Profit and Loss Statement'!$J$14</c:f>
              <c:strCache>
                <c:ptCount val="1"/>
                <c:pt idx="0">
                  <c:v>OpCosts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71000">
                  <a:schemeClr val="accent2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'Profit and Loss Statement'!$K$14:$M$14</c:f>
              <c:numCache>
                <c:formatCode>"$"#,##0</c:formatCode>
                <c:ptCount val="3"/>
                <c:pt idx="0">
                  <c:v>292521.25</c:v>
                </c:pt>
                <c:pt idx="1">
                  <c:v>305006.88750000001</c:v>
                </c:pt>
                <c:pt idx="2">
                  <c:v>318238.094125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1-447D-B7D7-3F79DA34B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45967"/>
        <c:axId val="1618345839"/>
      </c:areaChart>
      <c:lineChart>
        <c:grouping val="standard"/>
        <c:varyColors val="0"/>
        <c:ser>
          <c:idx val="0"/>
          <c:order val="0"/>
          <c:tx>
            <c:strRef>
              <c:f>'Profit and Loss Statement'!$J$7</c:f>
              <c:strCache>
                <c:ptCount val="1"/>
                <c:pt idx="0">
                  <c:v>Revenue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5920396346833145E-2"/>
                  <c:y val="6.12557328774148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171-447D-B7D7-3F79DA34B806}"/>
                </c:ext>
              </c:extLst>
            </c:dLbl>
            <c:dLbl>
              <c:idx val="1"/>
              <c:layout>
                <c:manualLayout>
                  <c:x val="-7.9601981734166716E-3"/>
                  <c:y val="4.08371552516099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171-447D-B7D7-3F79DA34B806}"/>
                </c:ext>
              </c:extLst>
            </c:dLbl>
            <c:dLbl>
              <c:idx val="2"/>
              <c:layout>
                <c:manualLayout>
                  <c:x val="-7.5689226549810855E-3"/>
                  <c:y val="-5.50370461874884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171-447D-B7D7-3F79DA34B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Statement'!$K$7:$M$7</c:f>
              <c:numCache>
                <c:formatCode>"$"#,##0</c:formatCode>
                <c:ptCount val="3"/>
                <c:pt idx="0">
                  <c:v>949000</c:v>
                </c:pt>
                <c:pt idx="1">
                  <c:v>1091349.9999999998</c:v>
                </c:pt>
                <c:pt idx="2">
                  <c:v>1200485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171-447D-B7D7-3F79DA34B806}"/>
            </c:ext>
          </c:extLst>
        </c:ser>
        <c:ser>
          <c:idx val="3"/>
          <c:order val="3"/>
          <c:tx>
            <c:strRef>
              <c:f>'Profit and Loss Statement'!$J$10</c:f>
              <c:strCache>
                <c:ptCount val="1"/>
                <c:pt idx="0">
                  <c:v>EBITDA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75000"/>
                </a:schemeClr>
              </a:solidFill>
              <a:ln w="9525">
                <a:solidFill>
                  <a:schemeClr val="accent6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6533993911388091E-3"/>
                  <c:y val="5.71720173522538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171-447D-B7D7-3F79DA34B806}"/>
                </c:ext>
              </c:extLst>
            </c:dLbl>
            <c:dLbl>
              <c:idx val="1"/>
              <c:layout>
                <c:manualLayout>
                  <c:x val="1.5920396346833048E-2"/>
                  <c:y val="5.7172017352253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171-447D-B7D7-3F79DA34B806}"/>
                </c:ext>
              </c:extLst>
            </c:dLbl>
            <c:dLbl>
              <c:idx val="2"/>
              <c:layout>
                <c:manualLayout>
                  <c:x val="3.913058118782795E-4"/>
                  <c:y val="-3.0005791067738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171-447D-B7D7-3F79DA34B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Statement'!$K$10:$M$10</c:f>
              <c:numCache>
                <c:formatCode>"$"#,##0</c:formatCode>
                <c:ptCount val="3"/>
                <c:pt idx="0">
                  <c:v>588041.25</c:v>
                </c:pt>
                <c:pt idx="1">
                  <c:v>707639.98749999981</c:v>
                </c:pt>
                <c:pt idx="2">
                  <c:v>791738.31212499994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171-447D-B7D7-3F79DA34B806}"/>
            </c:ext>
          </c:extLst>
        </c:ser>
        <c:ser>
          <c:idx val="4"/>
          <c:order val="4"/>
          <c:tx>
            <c:strRef>
              <c:f>'Profit and Loss Statement'!$J$13</c:f>
              <c:strCache>
                <c:ptCount val="1"/>
                <c:pt idx="0">
                  <c:v>Operating Costs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7030A0"/>
              </a:solidFill>
              <a:ln w="9525">
                <a:solidFill>
                  <a:srgbClr val="7030A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9.2961155375513374E-2"/>
                  <c:y val="7.079352251927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171-447D-B7D7-3F79DA34B806}"/>
                </c:ext>
              </c:extLst>
            </c:dLbl>
            <c:dLbl>
              <c:idx val="1"/>
              <c:layout>
                <c:manualLayout>
                  <c:x val="-1.474653949808353E-2"/>
                  <c:y val="5.5632798995630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171-447D-B7D7-3F79DA34B806}"/>
                </c:ext>
              </c:extLst>
            </c:dLbl>
            <c:dLbl>
              <c:idx val="2"/>
              <c:layout>
                <c:manualLayout>
                  <c:x val="-4.9155131660278432E-3"/>
                  <c:y val="-3.3379679397378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171-447D-B7D7-3F79DA34B8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'Profit and Loss Statement'!$K$13:$M$13</c:f>
              <c:numCache>
                <c:formatCode>"$"#,##0</c:formatCode>
                <c:ptCount val="3"/>
                <c:pt idx="0">
                  <c:v>292521.25</c:v>
                </c:pt>
                <c:pt idx="1">
                  <c:v>305006.88750000001</c:v>
                </c:pt>
                <c:pt idx="2">
                  <c:v>318238.094125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71-447D-B7D7-3F79DA34B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6145967"/>
        <c:axId val="1618345839"/>
      </c:lineChart>
      <c:catAx>
        <c:axId val="16061459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8345839"/>
        <c:crosses val="autoZero"/>
        <c:auto val="1"/>
        <c:lblAlgn val="ctr"/>
        <c:lblOffset val="100"/>
        <c:noMultiLvlLbl val="0"/>
      </c:catAx>
      <c:valAx>
        <c:axId val="1618345839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14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Cash Flow Overview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3"/>
          <c:order val="3"/>
          <c:tx>
            <c:strRef>
              <c:f>'Cash Flow Analysis'!$D$28</c:f>
              <c:strCache>
                <c:ptCount val="1"/>
                <c:pt idx="0">
                  <c:v>CFO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Analysis'!$E$28:$G$28</c:f>
              <c:numCache>
                <c:formatCode>"$"#,##0</c:formatCode>
                <c:ptCount val="3"/>
                <c:pt idx="0">
                  <c:v>386399.81328261195</c:v>
                </c:pt>
                <c:pt idx="1">
                  <c:v>472088.64529747894</c:v>
                </c:pt>
                <c:pt idx="2">
                  <c:v>533127.95162143558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3-4F7A-83D2-C38F5B1AD830}"/>
            </c:ext>
          </c:extLst>
        </c:ser>
        <c:ser>
          <c:idx val="4"/>
          <c:order val="4"/>
          <c:tx>
            <c:strRef>
              <c:f>'Cash Flow Analysis'!$D$29</c:f>
              <c:strCache>
                <c:ptCount val="1"/>
                <c:pt idx="0">
                  <c:v>Prince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rgbClr val="7030A0"/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Analysis'!$E$29:$G$29</c:f>
              <c:numCache>
                <c:formatCode>"$"#,##0</c:formatCode>
                <c:ptCount val="3"/>
                <c:pt idx="0">
                  <c:v>22893.524892563059</c:v>
                </c:pt>
                <c:pt idx="1">
                  <c:v>24305.5474138018</c:v>
                </c:pt>
                <c:pt idx="2">
                  <c:v>25804.660394453953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3-4F7A-83D2-C38F5B1AD830}"/>
            </c:ext>
          </c:extLst>
        </c:ser>
        <c:ser>
          <c:idx val="5"/>
          <c:order val="5"/>
          <c:tx>
            <c:strRef>
              <c:f>'Cash Flow Analysis'!$D$30</c:f>
              <c:strCache>
                <c:ptCount val="1"/>
                <c:pt idx="0">
                  <c:v>Div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chemeClr val="accent6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'Cash Flow Analysis'!$E$30:$G$30</c:f>
              <c:numCache>
                <c:formatCode>"$"#,##0</c:formatCode>
                <c:ptCount val="3"/>
                <c:pt idx="0">
                  <c:v>290805.03071203915</c:v>
                </c:pt>
                <c:pt idx="1">
                  <c:v>358226.47830694175</c:v>
                </c:pt>
                <c:pt idx="2">
                  <c:v>405858.63298158534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C3-4F7A-83D2-C38F5B1AD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5627359"/>
        <c:axId val="1642042815"/>
      </c:areaChart>
      <c:lineChart>
        <c:grouping val="standard"/>
        <c:varyColors val="0"/>
        <c:ser>
          <c:idx val="0"/>
          <c:order val="0"/>
          <c:tx>
            <c:strRef>
              <c:f>'Cash Flow Analysis'!$D$6</c:f>
              <c:strCache>
                <c:ptCount val="1"/>
                <c:pt idx="0">
                  <c:v>Cash from Operations</c:v>
                </c:pt>
              </c:strCache>
            </c:strRef>
          </c:tx>
          <c:spPr>
            <a:ln w="28575" cap="rnd">
              <a:gradFill>
                <a:gsLst>
                  <a:gs pos="0">
                    <a:srgbClr val="B6C8E8"/>
                  </a:gs>
                  <a:gs pos="84000">
                    <a:schemeClr val="accent5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5769024080554E-2"/>
                  <c:y val="-7.18675801861111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C3-4F7A-83D2-C38F5B1AD830}"/>
                </c:ext>
              </c:extLst>
            </c:dLbl>
            <c:dLbl>
              <c:idx val="1"/>
              <c:layout>
                <c:manualLayout>
                  <c:x val="-1.5065916349761772E-2"/>
                  <c:y val="-6.43025717454678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C3-4F7A-83D2-C38F5B1AD830}"/>
                </c:ext>
              </c:extLst>
            </c:dLbl>
            <c:dLbl>
              <c:idx val="2"/>
              <c:layout>
                <c:manualLayout>
                  <c:x val="0"/>
                  <c:y val="-5.6737563304824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C3-4F7A-83D2-C38F5B1AD8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Analysis'!$E$6:$G$6</c:f>
              <c:numCache>
                <c:formatCode>"$"#,##0</c:formatCode>
                <c:ptCount val="3"/>
                <c:pt idx="0">
                  <c:v>386399.81328261195</c:v>
                </c:pt>
                <c:pt idx="1">
                  <c:v>472088.64529747894</c:v>
                </c:pt>
                <c:pt idx="2">
                  <c:v>533127.95162143558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1C3-4F7A-83D2-C38F5B1AD830}"/>
            </c:ext>
          </c:extLst>
        </c:ser>
        <c:ser>
          <c:idx val="1"/>
          <c:order val="1"/>
          <c:tx>
            <c:strRef>
              <c:f>'Cash Flow Analysis'!$D$18</c:f>
              <c:strCache>
                <c:ptCount val="1"/>
                <c:pt idx="0">
                  <c:v>Principal Repayment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7000">
                    <a:srgbClr val="7030A0"/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-6.05200675251462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C3-4F7A-83D2-C38F5B1AD830}"/>
                </c:ext>
              </c:extLst>
            </c:dLbl>
            <c:dLbl>
              <c:idx val="1"/>
              <c:layout>
                <c:manualLayout>
                  <c:x val="0"/>
                  <c:y val="-4.539005064385965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C3-4F7A-83D2-C38F5B1AD830}"/>
                </c:ext>
              </c:extLst>
            </c:dLbl>
            <c:dLbl>
              <c:idx val="2"/>
              <c:layout>
                <c:manualLayout>
                  <c:x val="0"/>
                  <c:y val="-5.295505908450293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C3-4F7A-83D2-C38F5B1AD8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Analysis'!$E$18:$G$18</c:f>
              <c:numCache>
                <c:formatCode>"$"#,##0</c:formatCode>
                <c:ptCount val="3"/>
                <c:pt idx="0">
                  <c:v>22893.524892563059</c:v>
                </c:pt>
                <c:pt idx="1">
                  <c:v>24305.5474138018</c:v>
                </c:pt>
                <c:pt idx="2">
                  <c:v>25804.660394453953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1C3-4F7A-83D2-C38F5B1AD830}"/>
            </c:ext>
          </c:extLst>
        </c:ser>
        <c:ser>
          <c:idx val="2"/>
          <c:order val="2"/>
          <c:tx>
            <c:strRef>
              <c:f>'Cash Flow Analysis'!$D$21</c:f>
              <c:strCache>
                <c:ptCount val="1"/>
                <c:pt idx="0">
                  <c:v>Dividends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9000">
                    <a:schemeClr val="accent6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"/>
                  <c:y val="5.673756330482456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C3-4F7A-83D2-C38F5B1AD830}"/>
                </c:ext>
              </c:extLst>
            </c:dLbl>
            <c:dLbl>
              <c:idx val="1"/>
              <c:layout>
                <c:manualLayout>
                  <c:x val="1.0043944233174423E-2"/>
                  <c:y val="6.052006752514620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2">
                          <a:lumMod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1C3-4F7A-83D2-C38F5B1AD830}"/>
                </c:ext>
              </c:extLst>
            </c:dLbl>
            <c:dLbl>
              <c:idx val="2"/>
              <c:layout>
                <c:manualLayout>
                  <c:x val="2.5109860582936288E-3"/>
                  <c:y val="5.295505908450293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1C3-4F7A-83D2-C38F5B1AD8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'Cash Flow Analysis'!$E$21:$G$21</c:f>
              <c:numCache>
                <c:formatCode>"$"#,##0</c:formatCode>
                <c:ptCount val="3"/>
                <c:pt idx="0">
                  <c:v>290805.03071203915</c:v>
                </c:pt>
                <c:pt idx="1">
                  <c:v>358226.47830694175</c:v>
                </c:pt>
                <c:pt idx="2">
                  <c:v>405858.63298158534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C3-4F7A-83D2-C38F5B1AD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627359"/>
        <c:axId val="1642042815"/>
      </c:lineChart>
      <c:catAx>
        <c:axId val="15556273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042815"/>
        <c:crosses val="autoZero"/>
        <c:auto val="1"/>
        <c:lblAlgn val="ctr"/>
        <c:lblOffset val="100"/>
        <c:noMultiLvlLbl val="0"/>
      </c:catAx>
      <c:valAx>
        <c:axId val="1642042815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56273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Balance Sheet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3"/>
          <c:order val="3"/>
          <c:tx>
            <c:strRef>
              <c:f>'Balance Sheet'!$D$21</c:f>
              <c:strCache>
                <c:ptCount val="1"/>
                <c:pt idx="0">
                  <c:v>Asset1</c:v>
                </c:pt>
              </c:strCache>
            </c:strRef>
          </c:tx>
          <c:spPr>
            <a:gradFill>
              <a:gsLst>
                <a:gs pos="0">
                  <a:schemeClr val="bg1"/>
                </a:gs>
                <a:gs pos="100000">
                  <a:schemeClr val="accent5">
                    <a:lumMod val="60000"/>
                    <a:lumOff val="40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Sheet'!$E$21:$G$21</c:f>
              <c:numCache>
                <c:formatCode>"$"#,##0</c:formatCode>
                <c:ptCount val="3"/>
                <c:pt idx="0">
                  <c:v>996200.2576780098</c:v>
                </c:pt>
                <c:pt idx="1">
                  <c:v>1082995.8772547452</c:v>
                </c:pt>
                <c:pt idx="2">
                  <c:v>1181243.7355001415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89-4D0D-B32E-1B03ED43C18B}"/>
            </c:ext>
          </c:extLst>
        </c:ser>
        <c:ser>
          <c:idx val="4"/>
          <c:order val="4"/>
          <c:tx>
            <c:strRef>
              <c:f>'Balance Sheet'!$D$22</c:f>
              <c:strCache>
                <c:ptCount val="1"/>
                <c:pt idx="0">
                  <c:v>Laib</c:v>
                </c:pt>
              </c:strCache>
            </c:strRef>
          </c:tx>
          <c:spPr>
            <a:gradFill>
              <a:gsLst>
                <a:gs pos="0">
                  <a:schemeClr val="bg1">
                    <a:alpha val="56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Sheet'!$E$22:$G$22</c:f>
              <c:numCache>
                <c:formatCode>"$"#,##0</c:formatCode>
                <c:ptCount val="3"/>
                <c:pt idx="0">
                  <c:v>835106.47510743665</c:v>
                </c:pt>
                <c:pt idx="1">
                  <c:v>811310.92769363488</c:v>
                </c:pt>
                <c:pt idx="2">
                  <c:v>786026.46729918092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89-4D0D-B32E-1B03ED43C18B}"/>
            </c:ext>
          </c:extLst>
        </c:ser>
        <c:ser>
          <c:idx val="5"/>
          <c:order val="5"/>
          <c:tx>
            <c:strRef>
              <c:f>'Balance Sheet'!$D$23</c:f>
              <c:strCache>
                <c:ptCount val="1"/>
                <c:pt idx="0">
                  <c:v>Eq</c:v>
                </c:pt>
              </c:strCache>
            </c:strRef>
          </c:tx>
          <c:spPr>
            <a:gradFill>
              <a:gsLst>
                <a:gs pos="0">
                  <a:schemeClr val="bg1">
                    <a:alpha val="56000"/>
                  </a:schemeClr>
                </a:gs>
                <a:gs pos="100000">
                  <a:srgbClr val="7030A0"/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'Balance Sheet'!$E$23:$G$23</c:f>
              <c:numCache>
                <c:formatCode>"$"#,##0</c:formatCode>
                <c:ptCount val="3"/>
                <c:pt idx="0">
                  <c:v>161094.78257057315</c:v>
                </c:pt>
                <c:pt idx="1">
                  <c:v>271685.94956111035</c:v>
                </c:pt>
                <c:pt idx="2">
                  <c:v>395218.26820096059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9-4D0D-B32E-1B03ED43C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9810207"/>
        <c:axId val="1405513247"/>
      </c:areaChart>
      <c:lineChart>
        <c:grouping val="standard"/>
        <c:varyColors val="0"/>
        <c:ser>
          <c:idx val="0"/>
          <c:order val="0"/>
          <c:tx>
            <c:strRef>
              <c:f>'Balance Sheet'!$D$10</c:f>
              <c:strCache>
                <c:ptCount val="1"/>
                <c:pt idx="0">
                  <c:v>Total Assets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2000">
                    <a:schemeClr val="accent5">
                      <a:lumMod val="50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2.2656469233674364E-3"/>
                  <c:y val="-7.65184007172244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B89-4D0D-B32E-1B03ED43C18B}"/>
                </c:ext>
              </c:extLst>
            </c:dLbl>
            <c:dLbl>
              <c:idx val="1"/>
              <c:layout>
                <c:manualLayout>
                  <c:x val="-2.2656469233675192E-3"/>
                  <c:y val="-6.12147205737795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B89-4D0D-B32E-1B03ED43C18B}"/>
                </c:ext>
              </c:extLst>
            </c:dLbl>
            <c:dLbl>
              <c:idx val="2"/>
              <c:layout>
                <c:manualLayout>
                  <c:x val="-4.5312938467350385E-3"/>
                  <c:y val="-5.35628805020571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B89-4D0D-B32E-1B03ED43C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Sheet'!$E$10:$G$10</c:f>
              <c:numCache>
                <c:formatCode>"$"#,##0</c:formatCode>
                <c:ptCount val="3"/>
                <c:pt idx="0">
                  <c:v>996201.2576780098</c:v>
                </c:pt>
                <c:pt idx="1">
                  <c:v>1082996.8772547452</c:v>
                </c:pt>
                <c:pt idx="2">
                  <c:v>1181244.7355001415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B89-4D0D-B32E-1B03ED43C18B}"/>
            </c:ext>
          </c:extLst>
        </c:ser>
        <c:ser>
          <c:idx val="1"/>
          <c:order val="1"/>
          <c:tx>
            <c:strRef>
              <c:f>'Balance Sheet'!$D$15</c:f>
              <c:strCache>
                <c:ptCount val="1"/>
                <c:pt idx="0">
                  <c:v>Total Liabilities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60000">
                    <a:schemeClr val="accent6">
                      <a:lumMod val="75000"/>
                    </a:schemeClr>
                  </a:gs>
                </a:gsLst>
                <a:lin ang="5400000" scaled="1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1.2950139474323989E-2"/>
                  <c:y val="8.0344320753085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B89-4D0D-B32E-1B03ED43C18B}"/>
                </c:ext>
              </c:extLst>
            </c:dLbl>
            <c:dLbl>
              <c:idx val="1"/>
              <c:layout>
                <c:manualLayout>
                  <c:x val="-1.3593881540204701E-2"/>
                  <c:y val="4.59110404303345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B89-4D0D-B32E-1B03ED43C18B}"/>
                </c:ext>
              </c:extLst>
            </c:dLbl>
            <c:dLbl>
              <c:idx val="2"/>
              <c:layout>
                <c:manualLayout>
                  <c:x val="1.7952591090948641E-2"/>
                  <c:y val="-1.530368014344495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B89-4D0D-B32E-1B03ED43C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Sheet'!$E$15:$G$15</c:f>
              <c:numCache>
                <c:formatCode>"$"#,##0</c:formatCode>
                <c:ptCount val="3"/>
                <c:pt idx="0">
                  <c:v>835106.47510743665</c:v>
                </c:pt>
                <c:pt idx="1">
                  <c:v>811310.92769363488</c:v>
                </c:pt>
                <c:pt idx="2">
                  <c:v>786026.46729918092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B89-4D0D-B32E-1B03ED43C18B}"/>
            </c:ext>
          </c:extLst>
        </c:ser>
        <c:ser>
          <c:idx val="2"/>
          <c:order val="2"/>
          <c:tx>
            <c:strRef>
              <c:f>'Balance Sheet'!$D$17</c:f>
              <c:strCache>
                <c:ptCount val="1"/>
                <c:pt idx="0">
                  <c:v>Equity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64000">
                    <a:srgbClr val="7030A0">
                      <a:alpha val="85000"/>
                    </a:srgbClr>
                  </a:gs>
                </a:gsLst>
                <a:lin ang="2700000" scaled="0"/>
              </a:gra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2656469233674364E-3"/>
                  <c:y val="-6.50406406096407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B89-4D0D-B32E-1B03ED43C18B}"/>
                </c:ext>
              </c:extLst>
            </c:dLbl>
            <c:dLbl>
              <c:idx val="1"/>
              <c:layout>
                <c:manualLayout>
                  <c:x val="-6.7969407701023088E-3"/>
                  <c:y val="-6.12147205737795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B89-4D0D-B32E-1B03ED43C18B}"/>
                </c:ext>
              </c:extLst>
            </c:dLbl>
            <c:dLbl>
              <c:idx val="2"/>
              <c:layout>
                <c:manualLayout>
                  <c:x val="4.5312938467348728E-3"/>
                  <c:y val="-4.208512039447344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B89-4D0D-B32E-1B03ED43C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'Balance Sheet'!$E$17:$G$17</c:f>
              <c:numCache>
                <c:formatCode>"$"#,##0</c:formatCode>
                <c:ptCount val="3"/>
                <c:pt idx="0">
                  <c:v>161094.78257057315</c:v>
                </c:pt>
                <c:pt idx="1">
                  <c:v>271685.94956111035</c:v>
                </c:pt>
                <c:pt idx="2">
                  <c:v>395218.26820096059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89-4D0D-B32E-1B03ED43C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9810207"/>
        <c:axId val="1405513247"/>
      </c:lineChart>
      <c:catAx>
        <c:axId val="1639810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513247"/>
        <c:crosses val="autoZero"/>
        <c:auto val="1"/>
        <c:lblAlgn val="ctr"/>
        <c:lblOffset val="100"/>
        <c:noMultiLvlLbl val="0"/>
      </c:catAx>
      <c:valAx>
        <c:axId val="1405513247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8102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Breakeven Analysis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19771088773828"/>
          <c:y val="0.18947637292464881"/>
          <c:w val="0.83153912563373411"/>
          <c:h val="0.57515511710461475"/>
        </c:manualLayout>
      </c:layout>
      <c:areaChart>
        <c:grouping val="standard"/>
        <c:varyColors val="0"/>
        <c:ser>
          <c:idx val="1"/>
          <c:order val="1"/>
          <c:tx>
            <c:strRef>
              <c:f>'Breakeven Analysis'!$F$11</c:f>
              <c:strCache>
                <c:ptCount val="1"/>
                <c:pt idx="0">
                  <c:v>YBE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100000">
                  <a:schemeClr val="accent5">
                    <a:lumMod val="75000"/>
                  </a:schemeClr>
                </a:gs>
              </a:gsLst>
              <a:lin ang="2700000" scaled="0"/>
            </a:gradFill>
            <a:ln>
              <a:noFill/>
            </a:ln>
            <a:effectLst/>
          </c:spPr>
          <c:val>
            <c:numRef>
              <c:f>'Breakeven Analysis'!$G$11:$I$11</c:f>
              <c:numCache>
                <c:formatCode>"$"#,##0</c:formatCode>
                <c:ptCount val="3"/>
                <c:pt idx="0">
                  <c:v>315256.06217616581</c:v>
                </c:pt>
                <c:pt idx="1">
                  <c:v>328712.08601036272</c:v>
                </c:pt>
                <c:pt idx="2">
                  <c:v>344187.54873930512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51-48CF-9D11-EBD71AFF7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4110287"/>
        <c:axId val="1396700255"/>
      </c:areaChart>
      <c:lineChart>
        <c:grouping val="standard"/>
        <c:varyColors val="0"/>
        <c:ser>
          <c:idx val="0"/>
          <c:order val="0"/>
          <c:tx>
            <c:strRef>
              <c:f>'Breakeven Analysis'!$F$7</c:f>
              <c:strCache>
                <c:ptCount val="1"/>
                <c:pt idx="0">
                  <c:v>Yearly Breakeven</c:v>
                </c:pt>
              </c:strCache>
            </c:strRef>
          </c:tx>
          <c:spPr>
            <a:ln w="28575" cap="rnd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86000">
                    <a:schemeClr val="accent5">
                      <a:lumMod val="75000"/>
                    </a:schemeClr>
                  </a:gs>
                </a:gsLst>
                <a:lin ang="2700000" scaled="0"/>
              </a:gra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2222222222222243E-2"/>
                  <c:y val="-0.101851851851851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651-48CF-9D11-EBD71AFF7ED7}"/>
                </c:ext>
              </c:extLst>
            </c:dLbl>
            <c:dLbl>
              <c:idx val="1"/>
              <c:layout>
                <c:manualLayout>
                  <c:x val="-4.7222222222222221E-2"/>
                  <c:y val="-0.1064814814814814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651-48CF-9D11-EBD71AFF7E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'Breakeven Analysis'!$G$7:$I$7</c:f>
              <c:numCache>
                <c:formatCode>"$"#,##0</c:formatCode>
                <c:ptCount val="3"/>
                <c:pt idx="0">
                  <c:v>315256.06217616581</c:v>
                </c:pt>
                <c:pt idx="1">
                  <c:v>328712.08601036272</c:v>
                </c:pt>
                <c:pt idx="2">
                  <c:v>344187.54873930512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1-48CF-9D11-EBD71AFF7E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4110287"/>
        <c:axId val="1396700255"/>
      </c:lineChart>
      <c:catAx>
        <c:axId val="163411028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00255"/>
        <c:crosses val="autoZero"/>
        <c:auto val="1"/>
        <c:lblAlgn val="ctr"/>
        <c:lblOffset val="100"/>
        <c:noMultiLvlLbl val="0"/>
      </c:catAx>
      <c:valAx>
        <c:axId val="1396700255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41102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Breakdown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95000">
                    <a:schemeClr val="accent6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944-436E-BFB6-F00E418F7324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95000">
                    <a:srgbClr val="7030A0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944-436E-BFB6-F00E418F7324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98000">
                    <a:schemeClr val="accent4">
                      <a:lumMod val="60000"/>
                      <a:lumOff val="40000"/>
                    </a:schemeClr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F944-436E-BFB6-F00E418F73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'Revenue Overview'!$E$7:$E$9</c:f>
              <c:strCache>
                <c:ptCount val="3"/>
                <c:pt idx="0">
                  <c:v>RV Space Rentals</c:v>
                </c:pt>
                <c:pt idx="1">
                  <c:v>Store Sales</c:v>
                </c:pt>
                <c:pt idx="2">
                  <c:v>Laundry Usage</c:v>
                </c:pt>
              </c:strCache>
            </c:strRef>
          </c:cat>
          <c:val>
            <c:numRef>
              <c:f>'Revenue Overview'!$H$7:$H$9</c:f>
              <c:numCache>
                <c:formatCode>"$"#,##0</c:formatCode>
                <c:ptCount val="3"/>
                <c:pt idx="0">
                  <c:v>1038881.25</c:v>
                </c:pt>
                <c:pt idx="1">
                  <c:v>115431.25</c:v>
                </c:pt>
                <c:pt idx="2">
                  <c:v>46172.500000000007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44-436E-BFB6-F00E418F732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Personnel Summary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4">
                      <a:lumMod val="50000"/>
                    </a:schemeClr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DF3-48FE-8C4D-FEBDE0063226}"/>
              </c:ext>
            </c:extLst>
          </c:dPt>
          <c:dPt>
            <c:idx val="1"/>
            <c:bubble3D val="0"/>
            <c:explosion val="2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rgbClr val="FFC000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DF3-48FE-8C4D-FEBDE0063226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chemeClr val="accent6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DF3-48FE-8C4D-FEBDE0063226}"/>
              </c:ext>
            </c:extLst>
          </c:dPt>
          <c:dPt>
            <c:idx val="3"/>
            <c:bubble3D val="0"/>
            <c:spPr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100000">
                    <a:srgbClr val="00B0F0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DF3-48FE-8C4D-FEBDE006322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'Personnel - Editable'!$I$6:$I$9</c:f>
              <c:strCache>
                <c:ptCount val="4"/>
                <c:pt idx="0">
                  <c:v>Owner</c:v>
                </c:pt>
                <c:pt idx="1">
                  <c:v>Property Manager</c:v>
                </c:pt>
                <c:pt idx="2">
                  <c:v>RV Park Staff</c:v>
                </c:pt>
                <c:pt idx="3">
                  <c:v>Administrative Staff</c:v>
                </c:pt>
              </c:strCache>
            </c:strRef>
          </c:cat>
          <c:val>
            <c:numRef>
              <c:f>'Personnel - Editable'!$L$6:$L$9</c:f>
              <c:numCache>
                <c:formatCode>"$"#,##0_);[Red]\("$"#,##0\)</c:formatCode>
                <c:ptCount val="4"/>
                <c:pt idx="0">
                  <c:v>42436</c:v>
                </c:pt>
                <c:pt idx="1">
                  <c:v>37131.5</c:v>
                </c:pt>
                <c:pt idx="2">
                  <c:v>127308</c:v>
                </c:pt>
                <c:pt idx="3">
                  <c:v>29174.75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F3-48FE-8C4D-FEBDE006322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Use of Funds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bg1"/>
                  </a:gs>
                  <a:gs pos="100000">
                    <a:schemeClr val="accent6"/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717-489D-88E4-0DE0E7B75063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chemeClr val="bg1"/>
                  </a:gs>
                  <a:gs pos="100000">
                    <a:schemeClr val="accent4">
                      <a:lumMod val="75000"/>
                    </a:schemeClr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717-489D-88E4-0DE0E7B75063}"/>
              </c:ext>
            </c:extLst>
          </c:dPt>
          <c:dPt>
            <c:idx val="2"/>
            <c:bubble3D val="0"/>
            <c:spPr>
              <a:gradFill>
                <a:gsLst>
                  <a:gs pos="0">
                    <a:schemeClr val="bg1"/>
                  </a:gs>
                  <a:gs pos="100000">
                    <a:schemeClr val="accent5">
                      <a:lumMod val="75000"/>
                    </a:schemeClr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717-489D-88E4-0DE0E7B75063}"/>
              </c:ext>
            </c:extLst>
          </c:dPt>
          <c:dPt>
            <c:idx val="3"/>
            <c:bubble3D val="0"/>
            <c:spPr>
              <a:gradFill>
                <a:gsLst>
                  <a:gs pos="0">
                    <a:schemeClr val="bg1"/>
                  </a:gs>
                  <a:gs pos="70000">
                    <a:srgbClr val="0070C0"/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717-489D-88E4-0DE0E7B75063}"/>
              </c:ext>
            </c:extLst>
          </c:dPt>
          <c:dPt>
            <c:idx val="4"/>
            <c:bubble3D val="0"/>
            <c:spPr>
              <a:gradFill>
                <a:gsLst>
                  <a:gs pos="0">
                    <a:schemeClr val="bg1"/>
                  </a:gs>
                  <a:gs pos="70000">
                    <a:schemeClr val="bg2">
                      <a:lumMod val="25000"/>
                    </a:schemeClr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4717-489D-88E4-0DE0E7B75063}"/>
              </c:ext>
            </c:extLst>
          </c:dPt>
          <c:dPt>
            <c:idx val="5"/>
            <c:bubble3D val="0"/>
            <c:spPr>
              <a:gradFill>
                <a:gsLst>
                  <a:gs pos="0">
                    <a:schemeClr val="bg1"/>
                  </a:gs>
                  <a:gs pos="70000">
                    <a:schemeClr val="tx2">
                      <a:lumMod val="75000"/>
                    </a:schemeClr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4717-489D-88E4-0DE0E7B75063}"/>
              </c:ext>
            </c:extLst>
          </c:dPt>
          <c:dPt>
            <c:idx val="6"/>
            <c:bubble3D val="0"/>
            <c:spPr>
              <a:gradFill>
                <a:gsLst>
                  <a:gs pos="0">
                    <a:schemeClr val="bg1"/>
                  </a:gs>
                  <a:gs pos="70000">
                    <a:srgbClr val="0CBA46"/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4717-489D-88E4-0DE0E7B75063}"/>
              </c:ext>
            </c:extLst>
          </c:dPt>
          <c:dPt>
            <c:idx val="7"/>
            <c:bubble3D val="0"/>
            <c:spPr>
              <a:gradFill>
                <a:gsLst>
                  <a:gs pos="0">
                    <a:schemeClr val="bg1"/>
                  </a:gs>
                  <a:gs pos="70000">
                    <a:schemeClr val="accent2">
                      <a:lumMod val="60000"/>
                      <a:lumOff val="40000"/>
                    </a:schemeClr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4717-489D-88E4-0DE0E7B75063}"/>
              </c:ext>
            </c:extLst>
          </c:dPt>
          <c:dPt>
            <c:idx val="8"/>
            <c:bubble3D val="0"/>
            <c:spPr>
              <a:gradFill>
                <a:gsLst>
                  <a:gs pos="0">
                    <a:schemeClr val="bg1"/>
                  </a:gs>
                  <a:gs pos="70000">
                    <a:srgbClr val="B80E36"/>
                  </a:gs>
                </a:gsLst>
                <a:lin ang="1200000" scaled="0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4717-489D-88E4-0DE0E7B7506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4717-489D-88E4-0DE0E7B75063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4717-489D-88E4-0DE0E7B7506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4717-489D-88E4-0DE0E7B7506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4717-489D-88E4-0DE0E7B7506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'Use of Funds'!$D$6:$D$15</c:f>
              <c:strCache>
                <c:ptCount val="10"/>
                <c:pt idx="0">
                  <c:v>Land</c:v>
                </c:pt>
                <c:pt idx="1">
                  <c:v>Buildings</c:v>
                </c:pt>
                <c:pt idx="2">
                  <c:v>Working Capital</c:v>
                </c:pt>
                <c:pt idx="3">
                  <c:v>Furniture, Fixtures, and Equipment</c:v>
                </c:pt>
                <c:pt idx="4">
                  <c:v>Property Improvements</c:v>
                </c:pt>
                <c:pt idx="5">
                  <c:v>Security Deposits</c:v>
                </c:pt>
                <c:pt idx="6">
                  <c:v>Insurance</c:v>
                </c:pt>
                <c:pt idx="7">
                  <c:v>Professional Fees and Licensure</c:v>
                </c:pt>
                <c:pt idx="8">
                  <c:v>Marketing Budget</c:v>
                </c:pt>
                <c:pt idx="9">
                  <c:v>Misc. Costs</c:v>
                </c:pt>
              </c:strCache>
            </c:strRef>
          </c:cat>
          <c:val>
            <c:numRef>
              <c:f>'Use of Funds'!$E$6:$E$15</c:f>
              <c:numCache>
                <c:formatCode>"$"#,##0</c:formatCode>
                <c:ptCount val="10"/>
                <c:pt idx="0">
                  <c:v>500000</c:v>
                </c:pt>
                <c:pt idx="1">
                  <c:v>200000</c:v>
                </c:pt>
                <c:pt idx="2">
                  <c:v>50000</c:v>
                </c:pt>
                <c:pt idx="3">
                  <c:v>25000</c:v>
                </c:pt>
                <c:pt idx="4">
                  <c:v>100000</c:v>
                </c:pt>
                <c:pt idx="5">
                  <c:v>35000</c:v>
                </c:pt>
                <c:pt idx="6">
                  <c:v>10000</c:v>
                </c:pt>
                <c:pt idx="7">
                  <c:v>15000</c:v>
                </c:pt>
                <c:pt idx="8">
                  <c:v>20000</c:v>
                </c:pt>
                <c:pt idx="9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4717-489D-88E4-0DE0E7B750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Source of Funds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>
                <a:gsLst>
                  <a:gs pos="0">
                    <a:schemeClr val="bg1"/>
                  </a:gs>
                  <a:gs pos="100000">
                    <a:srgbClr val="0070C0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66FD-411D-9091-95A12139C867}"/>
              </c:ext>
            </c:extLst>
          </c:dPt>
          <c:dPt>
            <c:idx val="1"/>
            <c:bubble3D val="0"/>
            <c:spPr>
              <a:gradFill>
                <a:gsLst>
                  <a:gs pos="0">
                    <a:schemeClr val="bg1"/>
                  </a:gs>
                  <a:gs pos="100000">
                    <a:schemeClr val="accent6"/>
                  </a:gs>
                </a:gsLst>
                <a:lin ang="5400000" scaled="1"/>
              </a:gra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6FD-411D-9091-95A12139C8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'Other Tables - Dark'!$P$12:$P$13</c:f>
              <c:strCache>
                <c:ptCount val="2"/>
                <c:pt idx="0">
                  <c:v>Equity </c:v>
                </c:pt>
                <c:pt idx="1">
                  <c:v>Bank Loan</c:v>
                </c:pt>
              </c:strCache>
            </c:strRef>
          </c:cat>
          <c:val>
            <c:numRef>
              <c:f>'Other Tables - Dark'!$Q$12:$Q$13</c:f>
              <c:numCache>
                <c:formatCode>"$"#,##0_);[Red]\("$"#,##0\)</c:formatCode>
                <c:ptCount val="2"/>
                <c:pt idx="0">
                  <c:v>100000</c:v>
                </c:pt>
                <c:pt idx="1">
                  <c:v>857500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FD-411D-9091-95A12139C8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</xdr:row>
      <xdr:rowOff>76200</xdr:rowOff>
    </xdr:from>
    <xdr:to>
      <xdr:col>25</xdr:col>
      <xdr:colOff>285750</xdr:colOff>
      <xdr:row>27</xdr:row>
      <xdr:rowOff>59094</xdr:rowOff>
    </xdr:to>
    <xdr:sp macro="" textlink="">
      <xdr:nvSpPr>
        <xdr:cNvPr id="16" name="Freeform: 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058025" y="266700"/>
          <a:ext cx="10315575" cy="4935894"/>
        </a:xfrm>
        <a:custGeom>
          <a:avLst/>
          <a:gdLst>
            <a:gd name="connsiteX0" fmla="*/ 2820956 w 9218645"/>
            <a:gd name="connsiteY0" fmla="*/ 2332653 h 4935894"/>
            <a:gd name="connsiteX1" fmla="*/ 9218645 w 9218645"/>
            <a:gd name="connsiteY1" fmla="*/ 2332653 h 4935894"/>
            <a:gd name="connsiteX2" fmla="*/ 9218645 w 9218645"/>
            <a:gd name="connsiteY2" fmla="*/ 4935894 h 4935894"/>
            <a:gd name="connsiteX3" fmla="*/ 2820956 w 9218645"/>
            <a:gd name="connsiteY3" fmla="*/ 4935894 h 4935894"/>
            <a:gd name="connsiteX4" fmla="*/ 0 w 9218645"/>
            <a:gd name="connsiteY4" fmla="*/ 2332653 h 4935894"/>
            <a:gd name="connsiteX5" fmla="*/ 2755641 w 9218645"/>
            <a:gd name="connsiteY5" fmla="*/ 2332653 h 4935894"/>
            <a:gd name="connsiteX6" fmla="*/ 2755641 w 9218645"/>
            <a:gd name="connsiteY6" fmla="*/ 4935894 h 4935894"/>
            <a:gd name="connsiteX7" fmla="*/ 0 w 9218645"/>
            <a:gd name="connsiteY7" fmla="*/ 4935894 h 4935894"/>
            <a:gd name="connsiteX8" fmla="*/ 5962262 w 9218645"/>
            <a:gd name="connsiteY8" fmla="*/ 0 h 4935894"/>
            <a:gd name="connsiteX9" fmla="*/ 9218645 w 9218645"/>
            <a:gd name="connsiteY9" fmla="*/ 0 h 4935894"/>
            <a:gd name="connsiteX10" fmla="*/ 9218645 w 9218645"/>
            <a:gd name="connsiteY10" fmla="*/ 2286934 h 4935894"/>
            <a:gd name="connsiteX11" fmla="*/ 5962262 w 9218645"/>
            <a:gd name="connsiteY11" fmla="*/ 2286934 h 4935894"/>
            <a:gd name="connsiteX12" fmla="*/ 0 w 9218645"/>
            <a:gd name="connsiteY12" fmla="*/ 0 h 4935894"/>
            <a:gd name="connsiteX13" fmla="*/ 5896947 w 9218645"/>
            <a:gd name="connsiteY13" fmla="*/ 0 h 4935894"/>
            <a:gd name="connsiteX14" fmla="*/ 5896947 w 9218645"/>
            <a:gd name="connsiteY14" fmla="*/ 2286934 h 4935894"/>
            <a:gd name="connsiteX15" fmla="*/ 0 w 9218645"/>
            <a:gd name="connsiteY15" fmla="*/ 2286934 h 493589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</a:cxnLst>
          <a:rect l="l" t="t" r="r" b="b"/>
          <a:pathLst>
            <a:path w="9218645" h="4935894">
              <a:moveTo>
                <a:pt x="2820956" y="2332653"/>
              </a:moveTo>
              <a:lnTo>
                <a:pt x="9218645" y="2332653"/>
              </a:lnTo>
              <a:lnTo>
                <a:pt x="9218645" y="4935894"/>
              </a:lnTo>
              <a:lnTo>
                <a:pt x="2820956" y="4935894"/>
              </a:lnTo>
              <a:close/>
              <a:moveTo>
                <a:pt x="0" y="2332653"/>
              </a:moveTo>
              <a:lnTo>
                <a:pt x="2755641" y="2332653"/>
              </a:lnTo>
              <a:lnTo>
                <a:pt x="2755641" y="4935894"/>
              </a:lnTo>
              <a:lnTo>
                <a:pt x="0" y="4935894"/>
              </a:lnTo>
              <a:close/>
              <a:moveTo>
                <a:pt x="5962262" y="0"/>
              </a:moveTo>
              <a:lnTo>
                <a:pt x="9218645" y="0"/>
              </a:lnTo>
              <a:lnTo>
                <a:pt x="9218645" y="2286934"/>
              </a:lnTo>
              <a:lnTo>
                <a:pt x="5962262" y="2286934"/>
              </a:lnTo>
              <a:close/>
              <a:moveTo>
                <a:pt x="0" y="0"/>
              </a:moveTo>
              <a:lnTo>
                <a:pt x="5896947" y="0"/>
              </a:lnTo>
              <a:lnTo>
                <a:pt x="5896947" y="2286934"/>
              </a:lnTo>
              <a:lnTo>
                <a:pt x="0" y="2286934"/>
              </a:lnTo>
              <a:close/>
            </a:path>
          </a:pathLst>
        </a:custGeom>
        <a:gradFill>
          <a:gsLst>
            <a:gs pos="0">
              <a:schemeClr val="tx1">
                <a:alpha val="80000"/>
                <a:lumMod val="82000"/>
              </a:schemeClr>
            </a:gs>
            <a:gs pos="100000">
              <a:srgbClr val="7030A0">
                <a:alpha val="80000"/>
                <a:lumMod val="82000"/>
              </a:srgbClr>
            </a:gs>
          </a:gsLst>
          <a:lin ang="27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0</xdr:col>
      <xdr:colOff>0</xdr:colOff>
      <xdr:row>2</xdr:row>
      <xdr:rowOff>142875</xdr:rowOff>
    </xdr:from>
    <xdr:to>
      <xdr:col>1</xdr:col>
      <xdr:colOff>609599</xdr:colOff>
      <xdr:row>4</xdr:row>
      <xdr:rowOff>9525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523875"/>
          <a:ext cx="3067049" cy="247650"/>
        </a:xfrm>
        <a:prstGeom prst="rect">
          <a:avLst/>
        </a:prstGeom>
        <a:gradFill>
          <a:gsLst>
            <a:gs pos="0">
              <a:schemeClr val="accent6">
                <a:lumMod val="50000"/>
              </a:schemeClr>
            </a:gs>
            <a:gs pos="50000">
              <a:schemeClr val="accent6">
                <a:lumMod val="75000"/>
              </a:schemeClr>
            </a:gs>
            <a:gs pos="100000">
              <a:schemeClr val="accent6">
                <a:lumMod val="50000"/>
              </a:schemeClr>
            </a:gs>
          </a:gsLst>
          <a:lin ang="54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/>
            <a:t>Financing</a:t>
          </a:r>
          <a:r>
            <a:rPr lang="en-US" sz="1100" baseline="0"/>
            <a:t> Information</a:t>
          </a:r>
          <a:endParaRPr lang="en-US" sz="1100"/>
        </a:p>
      </xdr:txBody>
    </xdr:sp>
    <xdr:clientData/>
  </xdr:twoCellAnchor>
  <xdr:twoCellAnchor>
    <xdr:from>
      <xdr:col>0</xdr:col>
      <xdr:colOff>0</xdr:colOff>
      <xdr:row>10</xdr:row>
      <xdr:rowOff>0</xdr:rowOff>
    </xdr:from>
    <xdr:to>
      <xdr:col>1</xdr:col>
      <xdr:colOff>609599</xdr:colOff>
      <xdr:row>11</xdr:row>
      <xdr:rowOff>57150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905000"/>
          <a:ext cx="3067049" cy="247650"/>
        </a:xfrm>
        <a:prstGeom prst="rect">
          <a:avLst/>
        </a:prstGeom>
        <a:gradFill>
          <a:gsLst>
            <a:gs pos="0">
              <a:srgbClr val="70AD47">
                <a:lumMod val="50000"/>
              </a:srgbClr>
            </a:gs>
            <a:gs pos="50000">
              <a:srgbClr val="70AD47">
                <a:lumMod val="75000"/>
              </a:srgbClr>
            </a:gs>
            <a:gs pos="100000">
              <a:srgbClr val="70AD47">
                <a:lumMod val="50000"/>
              </a:srgbClr>
            </a:gs>
          </a:gsLst>
          <a:lin ang="540000" scaled="0"/>
        </a:gra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Sales Information</a:t>
          </a:r>
        </a:p>
      </xdr:txBody>
    </xdr:sp>
    <xdr:clientData/>
  </xdr:twoCellAnchor>
  <xdr:twoCellAnchor>
    <xdr:from>
      <xdr:col>0</xdr:col>
      <xdr:colOff>0</xdr:colOff>
      <xdr:row>30</xdr:row>
      <xdr:rowOff>76200</xdr:rowOff>
    </xdr:from>
    <xdr:to>
      <xdr:col>1</xdr:col>
      <xdr:colOff>609599</xdr:colOff>
      <xdr:row>31</xdr:row>
      <xdr:rowOff>133350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5791200"/>
          <a:ext cx="3067049" cy="247650"/>
        </a:xfrm>
        <a:prstGeom prst="rect">
          <a:avLst/>
        </a:prstGeom>
        <a:gradFill>
          <a:gsLst>
            <a:gs pos="0">
              <a:srgbClr val="70AD47">
                <a:lumMod val="50000"/>
              </a:srgbClr>
            </a:gs>
            <a:gs pos="50000">
              <a:srgbClr val="70AD47">
                <a:lumMod val="75000"/>
              </a:srgbClr>
            </a:gs>
            <a:gs pos="100000">
              <a:srgbClr val="70AD47">
                <a:lumMod val="50000"/>
              </a:srgbClr>
            </a:gs>
          </a:gsLst>
          <a:lin ang="540000" scaled="0"/>
        </a:gra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Use of Funds</a:t>
          </a:r>
        </a:p>
      </xdr:txBody>
    </xdr:sp>
    <xdr:clientData/>
  </xdr:twoCellAnchor>
  <xdr:twoCellAnchor>
    <xdr:from>
      <xdr:col>0</xdr:col>
      <xdr:colOff>0</xdr:colOff>
      <xdr:row>42</xdr:row>
      <xdr:rowOff>66675</xdr:rowOff>
    </xdr:from>
    <xdr:to>
      <xdr:col>1</xdr:col>
      <xdr:colOff>609599</xdr:colOff>
      <xdr:row>43</xdr:row>
      <xdr:rowOff>123825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8067675"/>
          <a:ext cx="3067049" cy="247650"/>
        </a:xfrm>
        <a:prstGeom prst="rect">
          <a:avLst/>
        </a:prstGeom>
        <a:gradFill>
          <a:gsLst>
            <a:gs pos="0">
              <a:srgbClr val="70AD47">
                <a:lumMod val="50000"/>
              </a:srgbClr>
            </a:gs>
            <a:gs pos="50000">
              <a:srgbClr val="70AD47">
                <a:lumMod val="75000"/>
              </a:srgbClr>
            </a:gs>
            <a:gs pos="100000">
              <a:srgbClr val="70AD47">
                <a:lumMod val="50000"/>
              </a:srgbClr>
            </a:gs>
          </a:gsLst>
          <a:lin ang="540000" scaled="0"/>
        </a:gra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Expenses Overview - Annual</a:t>
          </a:r>
        </a:p>
      </xdr:txBody>
    </xdr:sp>
    <xdr:clientData/>
  </xdr:twoCellAnchor>
  <xdr:twoCellAnchor>
    <xdr:from>
      <xdr:col>0</xdr:col>
      <xdr:colOff>0</xdr:colOff>
      <xdr:row>53</xdr:row>
      <xdr:rowOff>133350</xdr:rowOff>
    </xdr:from>
    <xdr:to>
      <xdr:col>1</xdr:col>
      <xdr:colOff>609599</xdr:colOff>
      <xdr:row>55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10229850"/>
          <a:ext cx="3067049" cy="247650"/>
        </a:xfrm>
        <a:prstGeom prst="rect">
          <a:avLst/>
        </a:prstGeom>
        <a:gradFill>
          <a:gsLst>
            <a:gs pos="0">
              <a:srgbClr val="70AD47">
                <a:lumMod val="50000"/>
              </a:srgbClr>
            </a:gs>
            <a:gs pos="50000">
              <a:srgbClr val="70AD47">
                <a:lumMod val="75000"/>
              </a:srgbClr>
            </a:gs>
            <a:gs pos="100000">
              <a:srgbClr val="70AD47">
                <a:lumMod val="50000"/>
              </a:srgbClr>
            </a:gs>
          </a:gsLst>
          <a:lin ang="540000" scaled="0"/>
        </a:gra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Cash Flow Matters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57</xdr:row>
      <xdr:rowOff>123825</xdr:rowOff>
    </xdr:from>
    <xdr:to>
      <xdr:col>1</xdr:col>
      <xdr:colOff>609599</xdr:colOff>
      <xdr:row>58</xdr:row>
      <xdr:rowOff>180975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10982325"/>
          <a:ext cx="3067049" cy="247650"/>
        </a:xfrm>
        <a:prstGeom prst="rect">
          <a:avLst/>
        </a:prstGeom>
        <a:gradFill>
          <a:gsLst>
            <a:gs pos="0">
              <a:srgbClr val="70AD47">
                <a:lumMod val="50000"/>
              </a:srgbClr>
            </a:gs>
            <a:gs pos="50000">
              <a:srgbClr val="70AD47">
                <a:lumMod val="75000"/>
              </a:srgbClr>
            </a:gs>
            <a:gs pos="100000">
              <a:srgbClr val="70AD47">
                <a:lumMod val="50000"/>
              </a:srgbClr>
            </a:gs>
          </a:gsLst>
          <a:lin ang="540000" scaled="0"/>
        </a:gradFill>
        <a:ln w="12700" cap="flat" cmpd="sng" algn="ctr">
          <a:noFill/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Taxes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514350</xdr:colOff>
      <xdr:row>1</xdr:row>
      <xdr:rowOff>133351</xdr:rowOff>
    </xdr:from>
    <xdr:to>
      <xdr:col>19</xdr:col>
      <xdr:colOff>295275</xdr:colOff>
      <xdr:row>13</xdr:row>
      <xdr:rowOff>38101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409575</xdr:colOff>
      <xdr:row>14</xdr:row>
      <xdr:rowOff>123825</xdr:rowOff>
    </xdr:from>
    <xdr:to>
      <xdr:col>13</xdr:col>
      <xdr:colOff>314325</xdr:colOff>
      <xdr:row>26</xdr:row>
      <xdr:rowOff>123825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600074</xdr:colOff>
      <xdr:row>14</xdr:row>
      <xdr:rowOff>38100</xdr:rowOff>
    </xdr:from>
    <xdr:to>
      <xdr:col>24</xdr:col>
      <xdr:colOff>342900</xdr:colOff>
      <xdr:row>27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523876</xdr:colOff>
      <xdr:row>1</xdr:row>
      <xdr:rowOff>152400</xdr:rowOff>
    </xdr:from>
    <xdr:to>
      <xdr:col>25</xdr:col>
      <xdr:colOff>38100</xdr:colOff>
      <xdr:row>13</xdr:row>
      <xdr:rowOff>9525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17</xdr:row>
      <xdr:rowOff>61912</xdr:rowOff>
    </xdr:from>
    <xdr:to>
      <xdr:col>11</xdr:col>
      <xdr:colOff>933450</xdr:colOff>
      <xdr:row>31</xdr:row>
      <xdr:rowOff>138112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526EB6-DE30-75DE-D652-0323D43869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371475</xdr:colOff>
      <xdr:row>2</xdr:row>
      <xdr:rowOff>47625</xdr:rowOff>
    </xdr:from>
    <xdr:to>
      <xdr:col>20</xdr:col>
      <xdr:colOff>257175</xdr:colOff>
      <xdr:row>27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147636</xdr:colOff>
      <xdr:row>2</xdr:row>
      <xdr:rowOff>176211</xdr:rowOff>
    </xdr:from>
    <xdr:to>
      <xdr:col>15</xdr:col>
      <xdr:colOff>304800</xdr:colOff>
      <xdr:row>20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2</xdr:row>
      <xdr:rowOff>123825</xdr:rowOff>
    </xdr:from>
    <xdr:to>
      <xdr:col>15</xdr:col>
      <xdr:colOff>400050</xdr:colOff>
      <xdr:row>21</xdr:row>
      <xdr:rowOff>133350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261936</xdr:colOff>
      <xdr:row>1</xdr:row>
      <xdr:rowOff>147636</xdr:rowOff>
    </xdr:from>
    <xdr:to>
      <xdr:col>16</xdr:col>
      <xdr:colOff>380999</xdr:colOff>
      <xdr:row>19</xdr:row>
      <xdr:rowOff>38099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114298</xdr:colOff>
      <xdr:row>1</xdr:row>
      <xdr:rowOff>128586</xdr:rowOff>
    </xdr:from>
    <xdr:to>
      <xdr:col>18</xdr:col>
      <xdr:colOff>485775</xdr:colOff>
      <xdr:row>19</xdr:row>
      <xdr:rowOff>38100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8</xdr:row>
      <xdr:rowOff>157162</xdr:rowOff>
    </xdr:from>
    <xdr:to>
      <xdr:col>9</xdr:col>
      <xdr:colOff>142875</xdr:colOff>
      <xdr:row>23</xdr:row>
      <xdr:rowOff>42862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3</xdr:row>
      <xdr:rowOff>57150</xdr:rowOff>
    </xdr:from>
    <xdr:to>
      <xdr:col>18</xdr:col>
      <xdr:colOff>600075</xdr:colOff>
      <xdr:row>21</xdr:row>
      <xdr:rowOff>76200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GrpSpPr/>
      </xdr:nvGrpSpPr>
      <xdr:grpSpPr>
        <a:xfrm>
          <a:off x="7277100" y="628650"/>
          <a:ext cx="6276975" cy="3448050"/>
          <a:chOff x="7048500" y="1133475"/>
          <a:chExt cx="6276975" cy="3448050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00000000-0008-0000-0D00-000002000000}"/>
              </a:ext>
            </a:extLst>
          </xdr:cNvPr>
          <xdr:cNvSpPr/>
        </xdr:nvSpPr>
        <xdr:spPr>
          <a:xfrm>
            <a:off x="7048500" y="1133475"/>
            <a:ext cx="6276975" cy="3448050"/>
          </a:xfrm>
          <a:prstGeom prst="rect">
            <a:avLst/>
          </a:prstGeom>
          <a:gradFill>
            <a:gsLst>
              <a:gs pos="0">
                <a:schemeClr val="tx1"/>
              </a:gs>
              <a:gs pos="100000">
                <a:srgbClr val="7030A0">
                  <a:alpha val="70000"/>
                  <a:lumMod val="84000"/>
                </a:srgbClr>
              </a:gs>
            </a:gsLst>
            <a:lin ang="27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00000000-0008-0000-0D00-000004000000}"/>
              </a:ext>
            </a:extLst>
          </xdr:cNvPr>
          <xdr:cNvGraphicFramePr>
            <a:graphicFrameLocks/>
          </xdr:cNvGraphicFramePr>
        </xdr:nvGraphicFramePr>
        <xdr:xfrm>
          <a:off x="7229475" y="1276350"/>
          <a:ext cx="5695949" cy="314801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3</xdr:row>
      <xdr:rowOff>85725</xdr:rowOff>
    </xdr:from>
    <xdr:to>
      <xdr:col>17</xdr:col>
      <xdr:colOff>123825</xdr:colOff>
      <xdr:row>20</xdr:row>
      <xdr:rowOff>95250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pSpPr/>
      </xdr:nvGrpSpPr>
      <xdr:grpSpPr>
        <a:xfrm>
          <a:off x="6372225" y="657225"/>
          <a:ext cx="5895975" cy="3248025"/>
          <a:chOff x="6286500" y="762000"/>
          <a:chExt cx="6115050" cy="3829050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00000000-0008-0000-0E00-000002000000}"/>
              </a:ext>
            </a:extLst>
          </xdr:cNvPr>
          <xdr:cNvSpPr/>
        </xdr:nvSpPr>
        <xdr:spPr>
          <a:xfrm>
            <a:off x="6286500" y="762000"/>
            <a:ext cx="6115050" cy="3829050"/>
          </a:xfrm>
          <a:prstGeom prst="rect">
            <a:avLst/>
          </a:prstGeom>
          <a:gradFill>
            <a:gsLst>
              <a:gs pos="0">
                <a:schemeClr val="tx1"/>
              </a:gs>
              <a:gs pos="100000">
                <a:srgbClr val="7030A0">
                  <a:alpha val="70000"/>
                  <a:lumMod val="84000"/>
                </a:srgbClr>
              </a:gs>
            </a:gsLst>
            <a:lin ang="27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E00-000003000000}"/>
              </a:ext>
            </a:extLst>
          </xdr:cNvPr>
          <xdr:cNvGraphicFramePr>
            <a:graphicFrameLocks/>
          </xdr:cNvGraphicFramePr>
        </xdr:nvGraphicFramePr>
        <xdr:xfrm>
          <a:off x="6848475" y="857250"/>
          <a:ext cx="5124450" cy="36290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3</xdr:row>
      <xdr:rowOff>9525</xdr:rowOff>
    </xdr:from>
    <xdr:to>
      <xdr:col>17</xdr:col>
      <xdr:colOff>447675</xdr:colOff>
      <xdr:row>18</xdr:row>
      <xdr:rowOff>38100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7715250" y="581025"/>
          <a:ext cx="5981700" cy="2886075"/>
          <a:chOff x="7686674" y="504824"/>
          <a:chExt cx="6200776" cy="3476626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00000000-0008-0000-0F00-000002000000}"/>
              </a:ext>
            </a:extLst>
          </xdr:cNvPr>
          <xdr:cNvSpPr/>
        </xdr:nvSpPr>
        <xdr:spPr>
          <a:xfrm>
            <a:off x="7686674" y="504824"/>
            <a:ext cx="6200776" cy="3476626"/>
          </a:xfrm>
          <a:prstGeom prst="rect">
            <a:avLst/>
          </a:prstGeom>
          <a:gradFill>
            <a:gsLst>
              <a:gs pos="0">
                <a:schemeClr val="tx1"/>
              </a:gs>
              <a:gs pos="100000">
                <a:srgbClr val="7030A0">
                  <a:alpha val="70000"/>
                  <a:lumMod val="84000"/>
                </a:srgbClr>
              </a:gs>
            </a:gsLst>
            <a:lin ang="27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0F00-000003000000}"/>
              </a:ext>
            </a:extLst>
          </xdr:cNvPr>
          <xdr:cNvGraphicFramePr>
            <a:graphicFrameLocks/>
          </xdr:cNvGraphicFramePr>
        </xdr:nvGraphicFramePr>
        <xdr:xfrm>
          <a:off x="7743825" y="542925"/>
          <a:ext cx="6067425" cy="331946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3</xdr:row>
      <xdr:rowOff>152400</xdr:rowOff>
    </xdr:from>
    <xdr:to>
      <xdr:col>16</xdr:col>
      <xdr:colOff>104774</xdr:colOff>
      <xdr:row>17</xdr:row>
      <xdr:rowOff>85381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pSpPr/>
      </xdr:nvGrpSpPr>
      <xdr:grpSpPr>
        <a:xfrm>
          <a:off x="6315075" y="723900"/>
          <a:ext cx="4629149" cy="2599981"/>
          <a:chOff x="7191375" y="619125"/>
          <a:chExt cx="4629149" cy="2599981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00000000-0008-0000-1000-000002000000}"/>
              </a:ext>
            </a:extLst>
          </xdr:cNvPr>
          <xdr:cNvSpPr/>
        </xdr:nvSpPr>
        <xdr:spPr>
          <a:xfrm>
            <a:off x="7191375" y="619125"/>
            <a:ext cx="4619625" cy="2599981"/>
          </a:xfrm>
          <a:prstGeom prst="rect">
            <a:avLst/>
          </a:prstGeom>
          <a:gradFill>
            <a:gsLst>
              <a:gs pos="0">
                <a:schemeClr val="tx1"/>
              </a:gs>
              <a:gs pos="100000">
                <a:srgbClr val="7030A0">
                  <a:alpha val="70000"/>
                  <a:lumMod val="84000"/>
                </a:srgbClr>
              </a:gs>
            </a:gsLst>
            <a:lin ang="27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00000000-0008-0000-1000-000003000000}"/>
              </a:ext>
            </a:extLst>
          </xdr:cNvPr>
          <xdr:cNvGraphicFramePr>
            <a:graphicFrameLocks/>
          </xdr:cNvGraphicFramePr>
        </xdr:nvGraphicFramePr>
        <xdr:xfrm>
          <a:off x="7296150" y="695325"/>
          <a:ext cx="4524374" cy="24860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4</xdr:row>
      <xdr:rowOff>0</xdr:rowOff>
    </xdr:from>
    <xdr:to>
      <xdr:col>17</xdr:col>
      <xdr:colOff>19050</xdr:colOff>
      <xdr:row>17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4A74FE45-6431-29EC-A714-1A1155F2D396}"/>
            </a:ext>
          </a:extLst>
        </xdr:cNvPr>
        <xdr:cNvGrpSpPr/>
      </xdr:nvGrpSpPr>
      <xdr:grpSpPr>
        <a:xfrm>
          <a:off x="6477000" y="762000"/>
          <a:ext cx="5124450" cy="2524125"/>
          <a:chOff x="6934199" y="733425"/>
          <a:chExt cx="5353051" cy="3409950"/>
        </a:xfrm>
      </xdr:grpSpPr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21515695-E505-729C-0B55-D0ACA0204A9F}"/>
              </a:ext>
            </a:extLst>
          </xdr:cNvPr>
          <xdr:cNvSpPr/>
        </xdr:nvSpPr>
        <xdr:spPr>
          <a:xfrm>
            <a:off x="6934199" y="733425"/>
            <a:ext cx="5353051" cy="3409950"/>
          </a:xfrm>
          <a:prstGeom prst="rect">
            <a:avLst/>
          </a:prstGeom>
          <a:gradFill>
            <a:gsLst>
              <a:gs pos="0">
                <a:schemeClr val="tx1"/>
              </a:gs>
              <a:gs pos="100000">
                <a:srgbClr val="7030A0">
                  <a:alpha val="70000"/>
                  <a:lumMod val="84000"/>
                </a:srgbClr>
              </a:gs>
            </a:gsLst>
            <a:lin ang="2700000" scaled="0"/>
          </a:gra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CE2C3FD2-C2E5-4A36-9E9E-38A6011EF033}"/>
              </a:ext>
            </a:extLst>
          </xdr:cNvPr>
          <xdr:cNvGraphicFramePr>
            <a:graphicFrameLocks/>
          </xdr:cNvGraphicFramePr>
        </xdr:nvGraphicFramePr>
        <xdr:xfrm>
          <a:off x="7038974" y="847725"/>
          <a:ext cx="5105400" cy="308133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18</xdr:row>
      <xdr:rowOff>180975</xdr:rowOff>
    </xdr:from>
    <xdr:to>
      <xdr:col>7</xdr:col>
      <xdr:colOff>390525</xdr:colOff>
      <xdr:row>34</xdr:row>
      <xdr:rowOff>15276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0B8F6F4F-A36A-F5DC-F13C-F37877928EF9}"/>
            </a:ext>
          </a:extLst>
        </xdr:cNvPr>
        <xdr:cNvGrpSpPr/>
      </xdr:nvGrpSpPr>
      <xdr:grpSpPr>
        <a:xfrm>
          <a:off x="257175" y="3609975"/>
          <a:ext cx="5534025" cy="2882301"/>
          <a:chOff x="2543175" y="3781425"/>
          <a:chExt cx="5534025" cy="2882301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6B0C9BF3-1DDB-403F-FFF1-7D91958C50B3}"/>
              </a:ext>
            </a:extLst>
          </xdr:cNvPr>
          <xdr:cNvSpPr/>
        </xdr:nvSpPr>
        <xdr:spPr>
          <a:xfrm>
            <a:off x="2543175" y="3781425"/>
            <a:ext cx="5534025" cy="2882301"/>
          </a:xfrm>
          <a:prstGeom prst="rect">
            <a:avLst/>
          </a:prstGeom>
          <a:gradFill>
            <a:gsLst>
              <a:gs pos="0">
                <a:sysClr val="windowText" lastClr="000000"/>
              </a:gs>
              <a:gs pos="100000">
                <a:srgbClr val="7030A0">
                  <a:alpha val="78000"/>
                </a:srgbClr>
              </a:gs>
            </a:gsLst>
            <a:lin ang="1200000" scaled="0"/>
          </a:gra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9144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algn="ctr"/>
            <a:endParaRPr lang="en-US"/>
          </a:p>
        </xdr:txBody>
      </xdr:sp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BA90D3B0-4B48-445A-A9D4-E4EB46E20B42}"/>
              </a:ext>
            </a:extLst>
          </xdr:cNvPr>
          <xdr:cNvGraphicFramePr>
            <a:graphicFrameLocks/>
          </xdr:cNvGraphicFramePr>
        </xdr:nvGraphicFramePr>
        <xdr:xfrm>
          <a:off x="2714625" y="3867150"/>
          <a:ext cx="508635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</xdr:grpSp>
    <xdr:clientData/>
  </xdr:twoCellAnchor>
  <xdr:twoCellAnchor>
    <xdr:from>
      <xdr:col>8</xdr:col>
      <xdr:colOff>361950</xdr:colOff>
      <xdr:row>16</xdr:row>
      <xdr:rowOff>66675</xdr:rowOff>
    </xdr:from>
    <xdr:to>
      <xdr:col>15</xdr:col>
      <xdr:colOff>257175</xdr:colOff>
      <xdr:row>34</xdr:row>
      <xdr:rowOff>152400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57C2308E-B610-4086-BEAA-3C7B4153F126}"/>
            </a:ext>
          </a:extLst>
        </xdr:cNvPr>
        <xdr:cNvSpPr/>
      </xdr:nvSpPr>
      <xdr:spPr>
        <a:xfrm>
          <a:off x="6372225" y="3114675"/>
          <a:ext cx="7219950" cy="3514725"/>
        </a:xfrm>
        <a:prstGeom prst="rect">
          <a:avLst/>
        </a:prstGeom>
        <a:gradFill>
          <a:gsLst>
            <a:gs pos="0">
              <a:sysClr val="windowText" lastClr="000000"/>
            </a:gs>
            <a:gs pos="100000">
              <a:srgbClr val="7030A0">
                <a:alpha val="78000"/>
              </a:srgbClr>
            </a:gs>
          </a:gsLst>
          <a:lin ang="1200000" scaled="0"/>
        </a:gra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1pPr>
          <a:lvl2pPr marL="457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2pPr>
          <a:lvl3pPr marL="914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3pPr>
          <a:lvl4pPr marL="1371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4pPr>
          <a:lvl5pPr marL="18288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5pPr>
          <a:lvl6pPr marL="22860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6pPr>
          <a:lvl7pPr marL="2743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7pPr>
          <a:lvl8pPr marL="3200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8pPr>
          <a:lvl9pPr marL="3657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9</xdr:col>
      <xdr:colOff>176</xdr:colOff>
      <xdr:row>17</xdr:row>
      <xdr:rowOff>78406</xdr:rowOff>
    </xdr:from>
    <xdr:to>
      <xdr:col>15</xdr:col>
      <xdr:colOff>421437</xdr:colOff>
      <xdr:row>35</xdr:row>
      <xdr:rowOff>83517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7B3CDDB-17BE-48A0-9EE0-FF7D3590A0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466724</xdr:colOff>
      <xdr:row>16</xdr:row>
      <xdr:rowOff>38643</xdr:rowOff>
    </xdr:from>
    <xdr:to>
      <xdr:col>19</xdr:col>
      <xdr:colOff>314325</xdr:colOff>
      <xdr:row>31</xdr:row>
      <xdr:rowOff>171451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14DBB282-C9B6-4FA6-B7EE-6770D7E6C134}"/>
            </a:ext>
          </a:extLst>
        </xdr:cNvPr>
        <xdr:cNvSpPr/>
      </xdr:nvSpPr>
      <xdr:spPr>
        <a:xfrm>
          <a:off x="13801724" y="3086643"/>
          <a:ext cx="3219451" cy="2990308"/>
        </a:xfrm>
        <a:prstGeom prst="rect">
          <a:avLst/>
        </a:prstGeom>
        <a:gradFill>
          <a:gsLst>
            <a:gs pos="0">
              <a:sysClr val="windowText" lastClr="000000"/>
            </a:gs>
            <a:gs pos="100000">
              <a:srgbClr val="7030A0">
                <a:alpha val="78000"/>
              </a:srgbClr>
            </a:gs>
          </a:gsLst>
          <a:lin ang="1200000" scaled="0"/>
        </a:gra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1pPr>
          <a:lvl2pPr marL="457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2pPr>
          <a:lvl3pPr marL="914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3pPr>
          <a:lvl4pPr marL="1371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4pPr>
          <a:lvl5pPr marL="18288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5pPr>
          <a:lvl6pPr marL="22860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6pPr>
          <a:lvl7pPr marL="2743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7pPr>
          <a:lvl8pPr marL="3200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8pPr>
          <a:lvl9pPr marL="3657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 panose="020F0502020204030204"/>
            </a:defRPr>
          </a:lvl9pPr>
        </a:lstStyle>
        <a:p>
          <a:pPr algn="ctr"/>
          <a:endParaRPr lang="en-US"/>
        </a:p>
      </xdr:txBody>
    </xdr:sp>
    <xdr:clientData/>
  </xdr:twoCellAnchor>
  <xdr:twoCellAnchor>
    <xdr:from>
      <xdr:col>15</xdr:col>
      <xdr:colOff>104775</xdr:colOff>
      <xdr:row>16</xdr:row>
      <xdr:rowOff>104776</xdr:rowOff>
    </xdr:from>
    <xdr:to>
      <xdr:col>20</xdr:col>
      <xdr:colOff>9525</xdr:colOff>
      <xdr:row>30</xdr:row>
      <xdr:rowOff>20314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42F819-2851-B641-3B6E-87642A8A3D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73C3-158E-4F63-A60C-6E9EBC8C741E}">
  <dimension ref="A2:J62"/>
  <sheetViews>
    <sheetView showGridLines="0" tabSelected="1" workbookViewId="0">
      <selection activeCell="G14" sqref="G14"/>
    </sheetView>
  </sheetViews>
  <sheetFormatPr defaultRowHeight="15"/>
  <cols>
    <col min="1" max="1" width="36.85546875" customWidth="1"/>
  </cols>
  <sheetData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 t="s">
        <v>8</v>
      </c>
      <c r="B5" s="1"/>
      <c r="C5" s="1"/>
      <c r="D5" s="1"/>
      <c r="E5" s="1"/>
      <c r="F5" s="1"/>
      <c r="G5" s="94">
        <v>100000</v>
      </c>
      <c r="H5" s="1"/>
      <c r="I5" s="1"/>
      <c r="J5" s="1"/>
    </row>
    <row r="6" spans="1:10">
      <c r="A6" s="1" t="s">
        <v>9</v>
      </c>
      <c r="B6" s="1"/>
      <c r="C6" s="1"/>
      <c r="D6" s="1"/>
      <c r="E6" s="1"/>
      <c r="F6" s="1"/>
      <c r="G6" s="94">
        <v>857500</v>
      </c>
      <c r="H6" s="1"/>
      <c r="I6" s="1"/>
      <c r="J6" s="1"/>
    </row>
    <row r="7" spans="1:10">
      <c r="B7" s="1"/>
      <c r="C7" s="1"/>
      <c r="D7" s="1"/>
      <c r="E7" s="1"/>
      <c r="F7" s="1"/>
      <c r="G7" s="95"/>
      <c r="H7" s="1"/>
      <c r="I7" s="1"/>
      <c r="J7" s="1"/>
    </row>
    <row r="8" spans="1:10">
      <c r="A8" s="1" t="s">
        <v>10</v>
      </c>
      <c r="B8" s="1"/>
      <c r="C8" s="1"/>
      <c r="D8" s="1"/>
      <c r="E8" s="1"/>
      <c r="F8" s="1"/>
      <c r="G8" s="96">
        <v>0.06</v>
      </c>
      <c r="H8" s="1"/>
      <c r="I8" s="1"/>
      <c r="J8" s="1"/>
    </row>
    <row r="9" spans="1:10">
      <c r="A9" s="1" t="s">
        <v>11</v>
      </c>
      <c r="B9" s="1"/>
      <c r="C9" s="1"/>
      <c r="D9" s="1"/>
      <c r="E9" s="1"/>
      <c r="F9" s="1"/>
      <c r="G9" s="95">
        <v>20</v>
      </c>
      <c r="H9" s="1"/>
      <c r="I9" s="1"/>
      <c r="J9" s="1"/>
    </row>
    <row r="10" spans="1:10">
      <c r="B10" s="1"/>
      <c r="C10" s="1"/>
      <c r="D10" s="1"/>
      <c r="E10" s="1"/>
      <c r="F10" s="1"/>
      <c r="G10" s="95"/>
      <c r="H10" s="1"/>
      <c r="I10" s="1"/>
      <c r="J10" s="1"/>
    </row>
    <row r="11" spans="1:10">
      <c r="B11" s="1"/>
      <c r="C11" s="1"/>
      <c r="D11" s="1"/>
      <c r="E11" s="1"/>
      <c r="F11" s="1"/>
      <c r="G11" s="95"/>
      <c r="H11" s="1"/>
      <c r="I11" s="1"/>
      <c r="J11" s="1"/>
    </row>
    <row r="12" spans="1:10">
      <c r="B12" s="1"/>
      <c r="C12" s="1"/>
      <c r="D12" s="1"/>
      <c r="E12" s="1"/>
      <c r="F12" s="1"/>
      <c r="G12" s="95"/>
      <c r="H12" s="1"/>
      <c r="I12" s="1"/>
      <c r="J12" s="1"/>
    </row>
    <row r="13" spans="1:10">
      <c r="A13" s="1" t="s">
        <v>0</v>
      </c>
      <c r="B13" s="1"/>
      <c r="C13" s="1"/>
      <c r="D13" s="1"/>
      <c r="E13" s="1"/>
      <c r="F13" s="1"/>
      <c r="G13" s="95">
        <v>60</v>
      </c>
      <c r="H13" s="1"/>
      <c r="I13" s="1"/>
      <c r="J13" s="1"/>
    </row>
    <row r="14" spans="1:10">
      <c r="A14" s="1" t="s">
        <v>177</v>
      </c>
      <c r="B14" s="1"/>
      <c r="C14" s="1"/>
      <c r="D14" s="1"/>
      <c r="E14" s="1"/>
      <c r="F14" s="1"/>
      <c r="G14" s="94">
        <v>75</v>
      </c>
      <c r="H14" s="1"/>
      <c r="I14" s="1"/>
      <c r="J14" s="1"/>
    </row>
    <row r="15" spans="1:10">
      <c r="A15" s="1" t="s">
        <v>1</v>
      </c>
      <c r="B15" s="1"/>
      <c r="C15" s="1"/>
      <c r="D15" s="1"/>
      <c r="E15" s="1"/>
      <c r="F15" s="1"/>
      <c r="G15" s="96">
        <v>0.5</v>
      </c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95"/>
      <c r="H16" s="1"/>
      <c r="I16" s="1"/>
      <c r="J16" s="1"/>
    </row>
    <row r="17" spans="1:10">
      <c r="A17" s="1" t="s">
        <v>2</v>
      </c>
      <c r="B17" s="1"/>
      <c r="C17" s="1"/>
      <c r="D17" s="1"/>
      <c r="E17" s="1"/>
      <c r="F17" s="1"/>
      <c r="G17" s="94">
        <v>250</v>
      </c>
      <c r="H17" s="1"/>
      <c r="I17" s="1"/>
      <c r="J17" s="1"/>
    </row>
    <row r="18" spans="1:10">
      <c r="A18" s="1" t="s">
        <v>3</v>
      </c>
      <c r="B18" s="1"/>
      <c r="C18" s="1"/>
      <c r="D18" s="1"/>
      <c r="E18" s="1"/>
      <c r="F18" s="1"/>
      <c r="G18" s="94">
        <v>100</v>
      </c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95"/>
      <c r="H19" s="1"/>
      <c r="I19" s="1"/>
      <c r="J19" s="1"/>
    </row>
    <row r="20" spans="1:10">
      <c r="A20" s="1" t="s">
        <v>4</v>
      </c>
      <c r="B20" s="1"/>
      <c r="C20" s="1"/>
      <c r="D20" s="1"/>
      <c r="E20" s="1"/>
      <c r="F20" s="1"/>
      <c r="G20" s="97">
        <v>0.2</v>
      </c>
      <c r="H20" s="1"/>
      <c r="I20" s="1"/>
      <c r="J20" s="1"/>
    </row>
    <row r="21" spans="1:10">
      <c r="A21" s="1" t="s">
        <v>5</v>
      </c>
      <c r="B21" s="1"/>
      <c r="C21" s="1"/>
      <c r="D21" s="1"/>
      <c r="E21" s="1"/>
      <c r="F21" s="1"/>
      <c r="G21" s="97">
        <v>0.25</v>
      </c>
      <c r="H21" s="1"/>
      <c r="I21" s="1"/>
      <c r="J21" s="1"/>
    </row>
    <row r="22" spans="1:10">
      <c r="A22" s="1" t="s">
        <v>6</v>
      </c>
      <c r="B22" s="1"/>
      <c r="C22" s="1"/>
      <c r="D22" s="1"/>
      <c r="E22" s="1"/>
      <c r="F22" s="1"/>
      <c r="G22" s="97">
        <v>0.4</v>
      </c>
      <c r="H22" s="1"/>
      <c r="I22" s="1"/>
      <c r="J22" s="1"/>
    </row>
    <row r="23" spans="1:10">
      <c r="A23" s="1" t="s">
        <v>7</v>
      </c>
      <c r="B23" s="1"/>
      <c r="C23" s="1"/>
      <c r="D23" s="1"/>
      <c r="E23" s="1"/>
      <c r="F23" s="1"/>
      <c r="G23" s="97">
        <v>0.15</v>
      </c>
      <c r="H23" s="1"/>
      <c r="I23" s="1"/>
      <c r="J23" s="1"/>
    </row>
    <row r="24" spans="1:10">
      <c r="B24" s="1"/>
      <c r="C24" s="1"/>
      <c r="D24" s="1"/>
      <c r="E24" s="1"/>
      <c r="F24" s="1"/>
      <c r="G24" s="95"/>
      <c r="H24" s="1"/>
      <c r="I24" s="1"/>
      <c r="J24" s="1"/>
    </row>
    <row r="25" spans="1:10">
      <c r="A25" s="1" t="s">
        <v>12</v>
      </c>
      <c r="B25" s="1"/>
      <c r="C25" s="1"/>
      <c r="D25" s="1"/>
      <c r="E25" s="1"/>
      <c r="F25" s="1"/>
      <c r="G25" s="97">
        <v>0.03</v>
      </c>
      <c r="H25" s="1"/>
      <c r="I25" s="1"/>
      <c r="J25" s="1"/>
    </row>
    <row r="26" spans="1:10">
      <c r="A26" s="1" t="s">
        <v>13</v>
      </c>
      <c r="B26" s="1"/>
      <c r="C26" s="1"/>
      <c r="D26" s="1"/>
      <c r="E26" s="1"/>
      <c r="F26" s="1"/>
      <c r="G26" s="97">
        <v>0.6</v>
      </c>
      <c r="H26" s="1"/>
      <c r="I26" s="1"/>
      <c r="J26" s="1"/>
    </row>
    <row r="27" spans="1:10">
      <c r="A27" s="1" t="s">
        <v>14</v>
      </c>
      <c r="B27" s="1"/>
      <c r="C27" s="1"/>
      <c r="D27" s="1"/>
      <c r="E27" s="1"/>
      <c r="F27" s="1"/>
      <c r="G27" s="97">
        <v>0.8</v>
      </c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95"/>
      <c r="H28" s="1"/>
      <c r="I28" s="1"/>
      <c r="J28" s="1"/>
    </row>
    <row r="29" spans="1:10">
      <c r="A29" s="1" t="s">
        <v>15</v>
      </c>
      <c r="B29" s="1"/>
      <c r="C29" s="1"/>
      <c r="D29" s="1"/>
      <c r="E29" s="1"/>
      <c r="F29" s="1"/>
      <c r="G29" s="97">
        <v>0.15</v>
      </c>
      <c r="H29" s="1"/>
      <c r="I29" s="1"/>
      <c r="J29" s="1"/>
    </row>
    <row r="30" spans="1:10">
      <c r="A30" s="1" t="s">
        <v>16</v>
      </c>
      <c r="B30" s="1"/>
      <c r="C30" s="1"/>
      <c r="D30" s="1"/>
      <c r="E30" s="1"/>
      <c r="F30" s="1"/>
      <c r="G30" s="97">
        <v>0.1</v>
      </c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95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95"/>
      <c r="H32" s="1"/>
      <c r="I32" s="1"/>
      <c r="J32" s="1"/>
    </row>
    <row r="33" spans="1:10">
      <c r="A33" s="1" t="s">
        <v>17</v>
      </c>
      <c r="B33" s="1"/>
      <c r="C33" s="1"/>
      <c r="D33" s="1"/>
      <c r="E33" s="1"/>
      <c r="F33" s="1"/>
      <c r="G33" s="94">
        <v>500000</v>
      </c>
      <c r="H33" s="1"/>
      <c r="I33" s="1"/>
      <c r="J33" s="1"/>
    </row>
    <row r="34" spans="1:10">
      <c r="A34" s="1" t="s">
        <v>18</v>
      </c>
      <c r="B34" s="1"/>
      <c r="C34" s="1"/>
      <c r="D34" s="1"/>
      <c r="E34" s="1"/>
      <c r="F34" s="1"/>
      <c r="G34" s="94">
        <v>200000</v>
      </c>
      <c r="H34" s="1"/>
      <c r="I34" s="1"/>
      <c r="J34" s="1"/>
    </row>
    <row r="35" spans="1:10">
      <c r="A35" s="1" t="s">
        <v>19</v>
      </c>
      <c r="B35" s="1"/>
      <c r="C35" s="1"/>
      <c r="D35" s="1"/>
      <c r="E35" s="1"/>
      <c r="F35" s="1"/>
      <c r="G35" s="94">
        <v>50000</v>
      </c>
      <c r="H35" s="1"/>
      <c r="I35" s="1"/>
      <c r="J35" s="1"/>
    </row>
    <row r="36" spans="1:10">
      <c r="A36" s="1" t="s">
        <v>20</v>
      </c>
      <c r="B36" s="1"/>
      <c r="C36" s="1"/>
      <c r="D36" s="1"/>
      <c r="E36" s="1"/>
      <c r="F36" s="1"/>
      <c r="G36" s="94">
        <v>25000</v>
      </c>
      <c r="H36" s="1"/>
      <c r="I36" s="1"/>
      <c r="J36" s="1"/>
    </row>
    <row r="37" spans="1:10">
      <c r="A37" s="1" t="s">
        <v>21</v>
      </c>
      <c r="B37" s="1"/>
      <c r="C37" s="1"/>
      <c r="D37" s="1"/>
      <c r="E37" s="1"/>
      <c r="F37" s="1"/>
      <c r="G37" s="94">
        <v>100000</v>
      </c>
      <c r="H37" s="1"/>
      <c r="I37" s="1"/>
      <c r="J37" s="1"/>
    </row>
    <row r="38" spans="1:10">
      <c r="A38" s="1" t="s">
        <v>22</v>
      </c>
      <c r="B38" s="1"/>
      <c r="C38" s="1"/>
      <c r="D38" s="1"/>
      <c r="E38" s="1"/>
      <c r="F38" s="1"/>
      <c r="G38" s="94">
        <v>35000</v>
      </c>
      <c r="H38" s="1"/>
      <c r="I38" s="1"/>
      <c r="J38" s="1"/>
    </row>
    <row r="39" spans="1:10">
      <c r="A39" s="1" t="s">
        <v>23</v>
      </c>
      <c r="B39" s="1"/>
      <c r="C39" s="1"/>
      <c r="D39" s="1"/>
      <c r="E39" s="1"/>
      <c r="F39" s="1"/>
      <c r="G39" s="94">
        <v>10000</v>
      </c>
      <c r="H39" s="1"/>
      <c r="I39" s="1"/>
      <c r="J39" s="1"/>
    </row>
    <row r="40" spans="1:10">
      <c r="A40" s="1" t="s">
        <v>24</v>
      </c>
      <c r="G40" s="94">
        <v>15000</v>
      </c>
    </row>
    <row r="41" spans="1:10">
      <c r="A41" s="1" t="s">
        <v>25</v>
      </c>
      <c r="G41" s="94">
        <v>20000</v>
      </c>
    </row>
    <row r="42" spans="1:10">
      <c r="A42" s="1" t="s">
        <v>26</v>
      </c>
      <c r="G42" s="94">
        <v>2500</v>
      </c>
    </row>
    <row r="43" spans="1:10">
      <c r="G43" s="98"/>
    </row>
    <row r="44" spans="1:10">
      <c r="G44" s="98"/>
    </row>
    <row r="45" spans="1:10">
      <c r="A45" s="1" t="s">
        <v>27</v>
      </c>
      <c r="G45" s="99">
        <v>10000</v>
      </c>
    </row>
    <row r="46" spans="1:10">
      <c r="A46" s="1" t="s">
        <v>28</v>
      </c>
      <c r="G46" s="99">
        <v>5000</v>
      </c>
    </row>
    <row r="47" spans="1:10">
      <c r="A47" s="1" t="s">
        <v>29</v>
      </c>
      <c r="G47" s="99">
        <v>3500</v>
      </c>
    </row>
    <row r="48" spans="1:10">
      <c r="A48" s="1" t="s">
        <v>30</v>
      </c>
      <c r="G48" s="99">
        <v>12000</v>
      </c>
    </row>
    <row r="49" spans="1:7">
      <c r="A49" s="1" t="s">
        <v>31</v>
      </c>
      <c r="G49" s="99">
        <v>15000</v>
      </c>
    </row>
    <row r="50" spans="1:7">
      <c r="A50" s="1" t="s">
        <v>32</v>
      </c>
      <c r="G50" s="99">
        <v>7500</v>
      </c>
    </row>
    <row r="51" spans="1:7">
      <c r="A51" s="1"/>
      <c r="G51" s="99"/>
    </row>
    <row r="52" spans="1:7">
      <c r="G52" s="98"/>
    </row>
    <row r="53" spans="1:7">
      <c r="A53" s="1" t="s">
        <v>33</v>
      </c>
      <c r="G53" s="97">
        <v>0.1</v>
      </c>
    </row>
    <row r="54" spans="1:7">
      <c r="G54" s="98"/>
    </row>
    <row r="55" spans="1:7">
      <c r="G55" s="95"/>
    </row>
    <row r="56" spans="1:7">
      <c r="A56" s="1" t="s">
        <v>35</v>
      </c>
      <c r="G56" s="97">
        <v>0.8</v>
      </c>
    </row>
    <row r="57" spans="1:7">
      <c r="A57" s="1" t="s">
        <v>34</v>
      </c>
      <c r="G57" s="97">
        <v>0.1</v>
      </c>
    </row>
    <row r="58" spans="1:7">
      <c r="G58" s="95"/>
    </row>
    <row r="59" spans="1:7">
      <c r="G59" s="98"/>
    </row>
    <row r="60" spans="1:7">
      <c r="A60" s="1" t="s">
        <v>143</v>
      </c>
      <c r="G60" s="97">
        <v>0.25</v>
      </c>
    </row>
    <row r="61" spans="1:7">
      <c r="A61" s="1" t="s">
        <v>141</v>
      </c>
      <c r="G61" s="97">
        <v>0.05</v>
      </c>
    </row>
    <row r="62" spans="1:7">
      <c r="A62" s="1" t="s">
        <v>142</v>
      </c>
      <c r="G62" s="96">
        <v>7.6499999999999999E-2</v>
      </c>
    </row>
  </sheetData>
  <sheetProtection algorithmName="SHA-512" hashValue="tfZASikIsIA9K4vamUrTUkwhlZ2GbIOJT5YmbfXKgckDIaU84ZEemZU1t5zWDd8tAnStqw6a/LwI/F6lLsy5jg==" saltValue="Ljd2SmdHBfiD42EZGhXF4Q==" spinCount="100000" sheet="1" objects="1" scenarios="1" selectLockedCells="1"/>
  <pageMargins left="0.7" right="0.7" top="0.75" bottom="0.75" header="0.3" footer="0.3"/>
  <pageSetup orientation="portrait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C60-FA5C-4D86-BF18-196292673612}">
  <dimension ref="B4:L29"/>
  <sheetViews>
    <sheetView showGridLines="0" workbookViewId="0">
      <selection activeCell="C5" sqref="C5:C8"/>
    </sheetView>
  </sheetViews>
  <sheetFormatPr defaultRowHeight="15"/>
  <cols>
    <col min="1" max="1" width="19.28515625" customWidth="1"/>
    <col min="2" max="2" width="25.28515625" customWidth="1"/>
    <col min="3" max="3" width="19.7109375" customWidth="1"/>
    <col min="4" max="4" width="16.7109375" customWidth="1"/>
    <col min="5" max="5" width="14.28515625" customWidth="1"/>
    <col min="6" max="6" width="14.7109375" customWidth="1"/>
    <col min="7" max="7" width="20.85546875" customWidth="1"/>
    <col min="8" max="8" width="9.28515625" customWidth="1"/>
    <col min="9" max="9" width="26" customWidth="1"/>
    <col min="10" max="12" width="18.7109375" customWidth="1"/>
  </cols>
  <sheetData>
    <row r="4" spans="2:12">
      <c r="B4" s="9" t="s">
        <v>122</v>
      </c>
      <c r="C4" s="5"/>
      <c r="I4" s="5"/>
      <c r="J4" s="5"/>
      <c r="K4" s="5"/>
      <c r="L4" s="5"/>
    </row>
    <row r="5" spans="2:12">
      <c r="B5" s="6" t="s">
        <v>127</v>
      </c>
      <c r="C5" s="16">
        <v>40000</v>
      </c>
      <c r="I5" s="13" t="s">
        <v>53</v>
      </c>
      <c r="J5" s="18">
        <v>1</v>
      </c>
      <c r="K5" s="18">
        <v>2</v>
      </c>
      <c r="L5" s="18">
        <v>3</v>
      </c>
    </row>
    <row r="6" spans="2:12">
      <c r="B6" s="6" t="s">
        <v>128</v>
      </c>
      <c r="C6" s="16">
        <v>35000</v>
      </c>
      <c r="I6" s="6" t="str">
        <f>B5</f>
        <v>Owner</v>
      </c>
      <c r="J6" s="16">
        <f>J12*C5</f>
        <v>40000</v>
      </c>
      <c r="K6" s="16">
        <f>D26*K12</f>
        <v>41200</v>
      </c>
      <c r="L6" s="16">
        <f>E26*L12</f>
        <v>42436</v>
      </c>
    </row>
    <row r="7" spans="2:12">
      <c r="B7" s="6" t="s">
        <v>120</v>
      </c>
      <c r="C7" s="16">
        <v>30000</v>
      </c>
      <c r="I7" s="6" t="str">
        <f t="shared" ref="I7:I9" si="0">B6</f>
        <v>Property Manager</v>
      </c>
      <c r="J7" s="16">
        <f t="shared" ref="J7:J9" si="1">J13*C6</f>
        <v>35000</v>
      </c>
      <c r="K7" s="16">
        <f t="shared" ref="K7:L9" si="2">D27*K13</f>
        <v>36050</v>
      </c>
      <c r="L7" s="16">
        <f t="shared" si="2"/>
        <v>37131.5</v>
      </c>
    </row>
    <row r="8" spans="2:12">
      <c r="B8" s="6" t="s">
        <v>121</v>
      </c>
      <c r="C8" s="16">
        <v>27500</v>
      </c>
      <c r="I8" s="6" t="str">
        <f t="shared" si="0"/>
        <v>RV Park Staff</v>
      </c>
      <c r="J8" s="16">
        <f t="shared" si="1"/>
        <v>120000</v>
      </c>
      <c r="K8" s="16">
        <f t="shared" si="2"/>
        <v>123600</v>
      </c>
      <c r="L8" s="16">
        <f t="shared" si="2"/>
        <v>127308</v>
      </c>
    </row>
    <row r="9" spans="2:12">
      <c r="I9" s="6" t="str">
        <f t="shared" si="0"/>
        <v>Administrative Staff</v>
      </c>
      <c r="J9" s="16">
        <f t="shared" si="1"/>
        <v>27500</v>
      </c>
      <c r="K9" s="16">
        <f t="shared" si="2"/>
        <v>28325</v>
      </c>
      <c r="L9" s="16">
        <f t="shared" si="2"/>
        <v>29174.75</v>
      </c>
    </row>
    <row r="10" spans="2:12">
      <c r="I10" s="12" t="s">
        <v>52</v>
      </c>
      <c r="J10" s="11">
        <f>SUM(J6:J9)</f>
        <v>222500</v>
      </c>
      <c r="K10" s="11">
        <f t="shared" ref="K10:L10" si="3">SUM(K6:K9)</f>
        <v>229175</v>
      </c>
      <c r="L10" s="11">
        <f t="shared" si="3"/>
        <v>236050.25</v>
      </c>
    </row>
    <row r="12" spans="2:12">
      <c r="B12" s="9" t="s">
        <v>123</v>
      </c>
      <c r="C12" s="5"/>
      <c r="D12" s="5"/>
      <c r="E12" s="5"/>
      <c r="I12" s="6" t="str">
        <f>I6</f>
        <v>Owner</v>
      </c>
      <c r="J12" s="6">
        <f>C14</f>
        <v>1</v>
      </c>
      <c r="K12" s="6">
        <f t="shared" ref="K12:L15" si="4">D14</f>
        <v>1</v>
      </c>
      <c r="L12" s="6">
        <f t="shared" si="4"/>
        <v>1</v>
      </c>
    </row>
    <row r="13" spans="2:12">
      <c r="B13" s="18" t="s">
        <v>124</v>
      </c>
      <c r="C13" s="18">
        <v>1</v>
      </c>
      <c r="D13" s="18">
        <v>2</v>
      </c>
      <c r="E13" s="18">
        <v>3</v>
      </c>
      <c r="I13" s="6" t="str">
        <f t="shared" ref="I13:I15" si="5">I7</f>
        <v>Property Manager</v>
      </c>
      <c r="J13" s="6">
        <f t="shared" ref="J13:J15" si="6">C15</f>
        <v>1</v>
      </c>
      <c r="K13" s="6">
        <f t="shared" si="4"/>
        <v>1</v>
      </c>
      <c r="L13" s="6">
        <f t="shared" si="4"/>
        <v>1</v>
      </c>
    </row>
    <row r="14" spans="2:12">
      <c r="B14" s="17" t="str">
        <f>B5</f>
        <v>Owner</v>
      </c>
      <c r="C14" s="7">
        <v>1</v>
      </c>
      <c r="D14" s="7">
        <v>1</v>
      </c>
      <c r="E14" s="7">
        <v>1</v>
      </c>
      <c r="I14" s="6" t="str">
        <f t="shared" si="5"/>
        <v>RV Park Staff</v>
      </c>
      <c r="J14" s="6">
        <f t="shared" si="6"/>
        <v>4</v>
      </c>
      <c r="K14" s="6">
        <f t="shared" si="4"/>
        <v>4</v>
      </c>
      <c r="L14" s="6">
        <f t="shared" si="4"/>
        <v>4</v>
      </c>
    </row>
    <row r="15" spans="2:12">
      <c r="B15" s="17" t="str">
        <f t="shared" ref="B15:B17" si="7">B6</f>
        <v>Property Manager</v>
      </c>
      <c r="C15" s="7">
        <v>1</v>
      </c>
      <c r="D15" s="7">
        <v>1</v>
      </c>
      <c r="E15" s="7">
        <v>1</v>
      </c>
      <c r="I15" s="6" t="str">
        <f t="shared" si="5"/>
        <v>Administrative Staff</v>
      </c>
      <c r="J15" s="6">
        <f t="shared" si="6"/>
        <v>1</v>
      </c>
      <c r="K15" s="6">
        <f t="shared" si="4"/>
        <v>1</v>
      </c>
      <c r="L15" s="6">
        <f t="shared" si="4"/>
        <v>1</v>
      </c>
    </row>
    <row r="16" spans="2:12">
      <c r="B16" s="17" t="str">
        <f t="shared" si="7"/>
        <v>RV Park Staff</v>
      </c>
      <c r="C16" s="7">
        <v>4</v>
      </c>
      <c r="D16" s="7">
        <v>4</v>
      </c>
      <c r="E16" s="7">
        <v>4</v>
      </c>
      <c r="F16" s="210"/>
      <c r="I16" s="12" t="s">
        <v>52</v>
      </c>
      <c r="J16" s="12">
        <f>SUM(J12:J15)</f>
        <v>7</v>
      </c>
      <c r="K16" s="12">
        <f t="shared" ref="K16" si="8">SUM(K12:K15)</f>
        <v>7</v>
      </c>
      <c r="L16" s="12">
        <f t="shared" ref="L16" si="9">SUM(L12:L15)</f>
        <v>7</v>
      </c>
    </row>
    <row r="17" spans="2:5">
      <c r="B17" s="17" t="str">
        <f t="shared" si="7"/>
        <v>Administrative Staff</v>
      </c>
      <c r="C17" s="7">
        <v>1</v>
      </c>
      <c r="D17" s="7">
        <v>1</v>
      </c>
      <c r="E17" s="7">
        <v>1</v>
      </c>
    </row>
    <row r="20" spans="2:5">
      <c r="B20" s="9" t="s">
        <v>125</v>
      </c>
      <c r="C20" s="5"/>
    </row>
    <row r="21" spans="2:5">
      <c r="B21" s="6" t="s">
        <v>126</v>
      </c>
      <c r="C21" s="19">
        <v>0.03</v>
      </c>
    </row>
    <row r="25" spans="2:5">
      <c r="B25" s="9" t="s">
        <v>122</v>
      </c>
      <c r="C25" s="5"/>
    </row>
    <row r="26" spans="2:5">
      <c r="B26" s="6" t="s">
        <v>127</v>
      </c>
      <c r="C26" s="16">
        <f>C5</f>
        <v>40000</v>
      </c>
      <c r="D26" s="16">
        <f>C26*(1+$C$21)</f>
        <v>41200</v>
      </c>
      <c r="E26" s="16">
        <f>D26*(1+$C$21)</f>
        <v>42436</v>
      </c>
    </row>
    <row r="27" spans="2:5">
      <c r="B27" s="6" t="s">
        <v>128</v>
      </c>
      <c r="C27" s="16">
        <f t="shared" ref="C27:C29" si="10">C6</f>
        <v>35000</v>
      </c>
      <c r="D27" s="16">
        <f t="shared" ref="D27:E29" si="11">C27*(1+$C$21)</f>
        <v>36050</v>
      </c>
      <c r="E27" s="16">
        <f t="shared" si="11"/>
        <v>37131.5</v>
      </c>
    </row>
    <row r="28" spans="2:5">
      <c r="B28" s="6" t="s">
        <v>120</v>
      </c>
      <c r="C28" s="16">
        <f t="shared" si="10"/>
        <v>30000</v>
      </c>
      <c r="D28" s="16">
        <f t="shared" si="11"/>
        <v>30900</v>
      </c>
      <c r="E28" s="16">
        <f t="shared" si="11"/>
        <v>31827</v>
      </c>
    </row>
    <row r="29" spans="2:5">
      <c r="B29" s="6" t="s">
        <v>121</v>
      </c>
      <c r="C29" s="16">
        <f t="shared" si="10"/>
        <v>27500</v>
      </c>
      <c r="D29" s="16">
        <f t="shared" si="11"/>
        <v>28325</v>
      </c>
      <c r="E29" s="16">
        <f t="shared" si="11"/>
        <v>29174.75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286B5-9DE9-4A24-830A-A7A058C0DAED}">
  <dimension ref="D5:E23"/>
  <sheetViews>
    <sheetView showGridLines="0" topLeftCell="C1" workbookViewId="0">
      <selection activeCell="G34" sqref="G34"/>
    </sheetView>
  </sheetViews>
  <sheetFormatPr defaultRowHeight="15"/>
  <cols>
    <col min="4" max="4" width="34" customWidth="1"/>
    <col min="5" max="5" width="23" customWidth="1"/>
  </cols>
  <sheetData>
    <row r="5" spans="4:5">
      <c r="D5" s="9" t="s">
        <v>133</v>
      </c>
      <c r="E5" s="5"/>
    </row>
    <row r="6" spans="4:5">
      <c r="D6" s="23" t="s">
        <v>17</v>
      </c>
      <c r="E6" s="8">
        <f>'Dashboard - Editable'!G33</f>
        <v>500000</v>
      </c>
    </row>
    <row r="7" spans="4:5">
      <c r="D7" s="23" t="s">
        <v>18</v>
      </c>
      <c r="E7" s="8">
        <f>'Dashboard - Editable'!G34</f>
        <v>200000</v>
      </c>
    </row>
    <row r="8" spans="4:5">
      <c r="D8" s="23" t="s">
        <v>19</v>
      </c>
      <c r="E8" s="8">
        <f>'Dashboard - Editable'!G35</f>
        <v>50000</v>
      </c>
    </row>
    <row r="9" spans="4:5">
      <c r="D9" s="23" t="s">
        <v>20</v>
      </c>
      <c r="E9" s="8">
        <f>'Dashboard - Editable'!G36</f>
        <v>25000</v>
      </c>
    </row>
    <row r="10" spans="4:5">
      <c r="D10" s="23" t="s">
        <v>21</v>
      </c>
      <c r="E10" s="8">
        <f>'Dashboard - Editable'!G37</f>
        <v>100000</v>
      </c>
    </row>
    <row r="11" spans="4:5">
      <c r="D11" s="23" t="s">
        <v>22</v>
      </c>
      <c r="E11" s="8">
        <f>'Dashboard - Editable'!G38</f>
        <v>35000</v>
      </c>
    </row>
    <row r="12" spans="4:5">
      <c r="D12" s="23" t="s">
        <v>23</v>
      </c>
      <c r="E12" s="8">
        <f>'Dashboard - Editable'!G39</f>
        <v>10000</v>
      </c>
    </row>
    <row r="13" spans="4:5">
      <c r="D13" s="23" t="s">
        <v>24</v>
      </c>
      <c r="E13" s="8">
        <f>'Dashboard - Editable'!G40</f>
        <v>15000</v>
      </c>
    </row>
    <row r="14" spans="4:5">
      <c r="D14" s="23" t="s">
        <v>25</v>
      </c>
      <c r="E14" s="8">
        <f>'Dashboard - Editable'!G41</f>
        <v>20000</v>
      </c>
    </row>
    <row r="15" spans="4:5">
      <c r="D15" s="23" t="s">
        <v>26</v>
      </c>
      <c r="E15" s="8">
        <f>'Dashboard - Editable'!G42</f>
        <v>2500</v>
      </c>
    </row>
    <row r="16" spans="4:5">
      <c r="D16" s="24" t="s">
        <v>52</v>
      </c>
      <c r="E16" s="20">
        <f>SUM(E6:E15)</f>
        <v>957500</v>
      </c>
    </row>
    <row r="20" spans="4:5">
      <c r="D20" s="9" t="s">
        <v>171</v>
      </c>
      <c r="E20" s="5"/>
    </row>
    <row r="21" spans="4:5">
      <c r="D21" s="6" t="s">
        <v>172</v>
      </c>
      <c r="E21" s="16">
        <f>'Dashboard - Editable'!G5</f>
        <v>100000</v>
      </c>
    </row>
    <row r="22" spans="4:5">
      <c r="D22" s="6" t="s">
        <v>173</v>
      </c>
      <c r="E22" s="16">
        <f>'Dashboard - Editable'!G6</f>
        <v>857500</v>
      </c>
    </row>
    <row r="23" spans="4:5">
      <c r="D23" s="6" t="s">
        <v>174</v>
      </c>
      <c r="E23" s="16">
        <f>SUM(E21:E22)</f>
        <v>957500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7E33A-78AC-4D67-BAAB-ED9911AD25CB}">
  <dimension ref="D4:M36"/>
  <sheetViews>
    <sheetView showGridLines="0" workbookViewId="0">
      <selection activeCell="D4" sqref="D4:G28"/>
    </sheetView>
  </sheetViews>
  <sheetFormatPr defaultRowHeight="15"/>
  <cols>
    <col min="4" max="4" width="27.7109375" customWidth="1"/>
    <col min="5" max="5" width="19.42578125" customWidth="1"/>
    <col min="6" max="7" width="16.7109375" customWidth="1"/>
    <col min="12" max="13" width="10.140625" bestFit="1" customWidth="1"/>
  </cols>
  <sheetData>
    <row r="4" spans="4:13">
      <c r="D4" s="106" t="s">
        <v>129</v>
      </c>
      <c r="E4" s="107"/>
      <c r="F4" s="107"/>
      <c r="G4" s="107"/>
    </row>
    <row r="5" spans="4:13">
      <c r="D5" s="108" t="s">
        <v>53</v>
      </c>
      <c r="E5" s="109">
        <v>1</v>
      </c>
      <c r="F5" s="109">
        <v>2</v>
      </c>
      <c r="G5" s="109">
        <v>3</v>
      </c>
      <c r="J5" s="1"/>
      <c r="K5" s="1"/>
      <c r="L5" s="1"/>
      <c r="M5" s="1"/>
    </row>
    <row r="6" spans="4:13">
      <c r="D6" s="110" t="s">
        <v>95</v>
      </c>
      <c r="E6" s="111">
        <f>'Revenue Overview'!F10</f>
        <v>949000</v>
      </c>
      <c r="F6" s="111">
        <f>'Revenue Overview'!G10</f>
        <v>1091349.9999999998</v>
      </c>
      <c r="G6" s="111">
        <f>'Revenue Overview'!H10</f>
        <v>1200485</v>
      </c>
      <c r="J6" s="1"/>
      <c r="K6" s="1"/>
      <c r="L6" s="1"/>
      <c r="M6" s="1"/>
    </row>
    <row r="7" spans="4:13">
      <c r="D7" s="112" t="s">
        <v>96</v>
      </c>
      <c r="E7" s="113">
        <f>'Revenue Overview'!F17</f>
        <v>68437.5</v>
      </c>
      <c r="F7" s="113">
        <f>'Revenue Overview'!G17</f>
        <v>78703.125</v>
      </c>
      <c r="G7" s="113">
        <f>'Revenue Overview'!H17</f>
        <v>90508.59375</v>
      </c>
      <c r="J7" s="1" t="s">
        <v>95</v>
      </c>
      <c r="K7" s="2">
        <f>E6</f>
        <v>949000</v>
      </c>
      <c r="L7" s="2">
        <f t="shared" ref="L7:M7" si="0">F6</f>
        <v>1091349.9999999998</v>
      </c>
      <c r="M7" s="2">
        <f t="shared" si="0"/>
        <v>1200485</v>
      </c>
    </row>
    <row r="8" spans="4:13">
      <c r="D8" s="114" t="s">
        <v>56</v>
      </c>
      <c r="E8" s="115">
        <f>1-(E7/E6)</f>
        <v>0.92788461538461542</v>
      </c>
      <c r="F8" s="115">
        <f t="shared" ref="F8:G8" si="1">1-(F7/F6)</f>
        <v>0.92788461538461542</v>
      </c>
      <c r="G8" s="115">
        <f t="shared" si="1"/>
        <v>0.92460664335664333</v>
      </c>
      <c r="J8" s="1" t="s">
        <v>147</v>
      </c>
      <c r="K8" s="2">
        <f>E6</f>
        <v>949000</v>
      </c>
      <c r="L8" s="2">
        <f t="shared" ref="L8:M8" si="2">F6</f>
        <v>1091349.9999999998</v>
      </c>
      <c r="M8" s="2">
        <f t="shared" si="2"/>
        <v>1200485</v>
      </c>
    </row>
    <row r="9" spans="4:13">
      <c r="D9" s="116"/>
      <c r="E9" s="116"/>
      <c r="F9" s="116"/>
      <c r="G9" s="116"/>
      <c r="J9" s="1"/>
      <c r="K9" s="2"/>
      <c r="L9" s="2"/>
      <c r="M9" s="2"/>
    </row>
    <row r="10" spans="4:13">
      <c r="D10" s="117" t="s">
        <v>54</v>
      </c>
      <c r="E10" s="118">
        <f>E6-E7</f>
        <v>880562.5</v>
      </c>
      <c r="F10" s="118">
        <f t="shared" ref="F10:G10" si="3">F6-F7</f>
        <v>1012646.8749999998</v>
      </c>
      <c r="G10" s="118">
        <f t="shared" si="3"/>
        <v>1109976.40625</v>
      </c>
      <c r="J10" s="1" t="s">
        <v>91</v>
      </c>
      <c r="K10" s="2">
        <f>E23</f>
        <v>588041.25</v>
      </c>
      <c r="L10" s="2">
        <f t="shared" ref="L10:M10" si="4">F23</f>
        <v>707639.98749999981</v>
      </c>
      <c r="M10" s="2">
        <f t="shared" si="4"/>
        <v>791738.31212499994</v>
      </c>
    </row>
    <row r="11" spans="4:13">
      <c r="D11" s="116"/>
      <c r="E11" s="116"/>
      <c r="F11" s="116"/>
      <c r="G11" s="116"/>
      <c r="J11" s="1" t="s">
        <v>148</v>
      </c>
      <c r="K11" s="2">
        <f>K10</f>
        <v>588041.25</v>
      </c>
      <c r="L11" s="2">
        <f t="shared" ref="L11:M11" si="5">L10</f>
        <v>707639.98749999981</v>
      </c>
      <c r="M11" s="2">
        <f t="shared" si="5"/>
        <v>791738.31212499994</v>
      </c>
    </row>
    <row r="12" spans="4:13">
      <c r="D12" s="116" t="s">
        <v>57</v>
      </c>
      <c r="E12" s="116"/>
      <c r="F12" s="116"/>
      <c r="G12" s="116"/>
      <c r="J12" s="1"/>
      <c r="K12" s="1"/>
      <c r="L12" s="1"/>
      <c r="M12" s="1"/>
    </row>
    <row r="13" spans="4:13">
      <c r="D13" s="119" t="s">
        <v>100</v>
      </c>
      <c r="E13" s="120">
        <f>'Personnel - Editable'!J10</f>
        <v>222500</v>
      </c>
      <c r="F13" s="120">
        <f>'Personnel - Editable'!K10</f>
        <v>229175</v>
      </c>
      <c r="G13" s="120">
        <f>'Personnel - Editable'!L10</f>
        <v>236050.25</v>
      </c>
      <c r="J13" s="1" t="s">
        <v>146</v>
      </c>
      <c r="K13" s="2">
        <f>E21</f>
        <v>292521.25</v>
      </c>
      <c r="L13" s="2">
        <f t="shared" ref="L13:M13" si="6">F21</f>
        <v>305006.88750000001</v>
      </c>
      <c r="M13" s="2">
        <f t="shared" si="6"/>
        <v>318238.094125</v>
      </c>
    </row>
    <row r="14" spans="4:13">
      <c r="D14" s="121" t="s">
        <v>94</v>
      </c>
      <c r="E14" s="122">
        <f>X!D36</f>
        <v>10000</v>
      </c>
      <c r="F14" s="122">
        <f>X!E36</f>
        <v>11000</v>
      </c>
      <c r="G14" s="122">
        <f>X!F36</f>
        <v>12100.000000000002</v>
      </c>
      <c r="J14" s="1" t="s">
        <v>149</v>
      </c>
      <c r="K14" s="2">
        <f>E21</f>
        <v>292521.25</v>
      </c>
      <c r="L14" s="2">
        <f t="shared" ref="L14:M14" si="7">F21</f>
        <v>305006.88750000001</v>
      </c>
      <c r="M14" s="2">
        <f t="shared" si="7"/>
        <v>318238.094125</v>
      </c>
    </row>
    <row r="15" spans="4:13">
      <c r="D15" s="114" t="s">
        <v>101</v>
      </c>
      <c r="E15" s="120">
        <f>X!D37</f>
        <v>5000</v>
      </c>
      <c r="F15" s="120">
        <f>X!E37</f>
        <v>5500</v>
      </c>
      <c r="G15" s="120">
        <f>X!F37</f>
        <v>6050.0000000000009</v>
      </c>
      <c r="J15" s="1"/>
      <c r="K15" s="1"/>
      <c r="L15" s="1"/>
      <c r="M15" s="1"/>
    </row>
    <row r="16" spans="4:13">
      <c r="D16" s="112" t="s">
        <v>102</v>
      </c>
      <c r="E16" s="122">
        <f>X!D38</f>
        <v>3500</v>
      </c>
      <c r="F16" s="122">
        <f>X!E38</f>
        <v>3850.0000000000005</v>
      </c>
      <c r="G16" s="122">
        <f>X!F38</f>
        <v>4235.0000000000009</v>
      </c>
    </row>
    <row r="17" spans="4:13">
      <c r="D17" s="114" t="s">
        <v>93</v>
      </c>
      <c r="E17" s="120">
        <f>X!D39</f>
        <v>12000</v>
      </c>
      <c r="F17" s="120">
        <f>X!E39</f>
        <v>13200.000000000002</v>
      </c>
      <c r="G17" s="120">
        <f>X!F39</f>
        <v>14520.000000000004</v>
      </c>
    </row>
    <row r="18" spans="4:13">
      <c r="D18" s="112" t="s">
        <v>103</v>
      </c>
      <c r="E18" s="122">
        <f>X!D40</f>
        <v>15000</v>
      </c>
      <c r="F18" s="122">
        <f>X!E40</f>
        <v>16500</v>
      </c>
      <c r="G18" s="122">
        <f>X!F40</f>
        <v>18150</v>
      </c>
    </row>
    <row r="19" spans="4:13">
      <c r="D19" s="114" t="s">
        <v>104</v>
      </c>
      <c r="E19" s="120">
        <f>X!D41</f>
        <v>7500</v>
      </c>
      <c r="F19" s="120">
        <f>X!E41</f>
        <v>8250</v>
      </c>
      <c r="G19" s="120">
        <f>X!F41</f>
        <v>9075</v>
      </c>
    </row>
    <row r="20" spans="4:13">
      <c r="D20" s="112" t="s">
        <v>58</v>
      </c>
      <c r="E20" s="122">
        <f>E13*'Tax Assumptions '!F9</f>
        <v>17021.25</v>
      </c>
      <c r="F20" s="122">
        <f>F13*'Tax Assumptions '!G9</f>
        <v>17531.887500000001</v>
      </c>
      <c r="G20" s="122">
        <f>G13*'Tax Assumptions '!H9</f>
        <v>18057.844125</v>
      </c>
    </row>
    <row r="21" spans="4:13">
      <c r="D21" s="110" t="s">
        <v>146</v>
      </c>
      <c r="E21" s="123">
        <f>SUM(E13:E20)</f>
        <v>292521.25</v>
      </c>
      <c r="F21" s="123">
        <f t="shared" ref="F21:G21" si="8">SUM(F13:F20)</f>
        <v>305006.88750000001</v>
      </c>
      <c r="G21" s="123">
        <f t="shared" si="8"/>
        <v>318238.094125</v>
      </c>
    </row>
    <row r="22" spans="4:13">
      <c r="D22" s="116"/>
      <c r="E22" s="116"/>
      <c r="F22" s="116"/>
      <c r="G22" s="116"/>
    </row>
    <row r="23" spans="4:13">
      <c r="D23" s="124" t="s">
        <v>91</v>
      </c>
      <c r="E23" s="125">
        <f>E10-E21</f>
        <v>588041.25</v>
      </c>
      <c r="F23" s="125">
        <f t="shared" ref="F23:G23" si="9">F10-F21</f>
        <v>707639.98749999981</v>
      </c>
      <c r="G23" s="125">
        <f t="shared" si="9"/>
        <v>791738.31212499994</v>
      </c>
    </row>
    <row r="24" spans="4:13">
      <c r="D24" s="114" t="s">
        <v>59</v>
      </c>
      <c r="E24" s="120">
        <f>(E23-E26-E27)*'Tax Assumptions '!F7</f>
        <v>125678.50474378996</v>
      </c>
      <c r="F24" s="120">
        <f>(F23-F26-F27)*'Tax Assumptions '!G7</f>
        <v>155113.44474909961</v>
      </c>
      <c r="G24" s="120">
        <f>(G23-G26-G27)*'Tax Assumptions '!H7</f>
        <v>175578.55415051267</v>
      </c>
    </row>
    <row r="25" spans="4:13">
      <c r="D25" s="112" t="s">
        <v>176</v>
      </c>
      <c r="E25" s="122">
        <f>(E23-E26-E27)*'Tax Assumptions '!F8</f>
        <v>25135.700948757993</v>
      </c>
      <c r="F25" s="122">
        <f>(F23-F26-F27)*'Tax Assumptions '!G8</f>
        <v>31022.688949819923</v>
      </c>
      <c r="G25" s="122">
        <f>(G23-G26-G27)*'Tax Assumptions '!H8</f>
        <v>35115.710830102536</v>
      </c>
    </row>
    <row r="26" spans="4:13">
      <c r="D26" s="114" t="s">
        <v>60</v>
      </c>
      <c r="E26" s="120">
        <f>SUM('Loan Amortization Table'!D14:D25)</f>
        <v>50827.231024840105</v>
      </c>
      <c r="F26" s="120">
        <f>SUM('Loan Amortization Table'!D26:D37)</f>
        <v>49415.20850360136</v>
      </c>
      <c r="G26" s="120">
        <f>SUM('Loan Amortization Table'!D38:D49)</f>
        <v>47916.095522949217</v>
      </c>
    </row>
    <row r="27" spans="4:13">
      <c r="D27" s="112" t="s">
        <v>106</v>
      </c>
      <c r="E27" s="122">
        <f>ABS('Balance Sheet'!E9)</f>
        <v>34500</v>
      </c>
      <c r="F27" s="122">
        <f>ABS('Balance Sheet'!F9)</f>
        <v>37771</v>
      </c>
      <c r="G27" s="122">
        <f>ABS('Balance Sheet'!G9)</f>
        <v>41508</v>
      </c>
    </row>
    <row r="28" spans="4:13">
      <c r="D28" s="124" t="s">
        <v>61</v>
      </c>
      <c r="E28" s="125">
        <f>E23-SUM(E24:E27)</f>
        <v>351899.81328261195</v>
      </c>
      <c r="F28" s="125">
        <f t="shared" ref="F28:G28" si="10">F23-SUM(F24:F27)</f>
        <v>434317.64529747894</v>
      </c>
      <c r="G28" s="125">
        <f t="shared" si="10"/>
        <v>491619.95162143552</v>
      </c>
    </row>
    <row r="30" spans="4:13">
      <c r="D30" s="106" t="s">
        <v>129</v>
      </c>
      <c r="E30" s="107"/>
      <c r="F30" s="107"/>
      <c r="G30" s="107"/>
      <c r="K30" s="3"/>
      <c r="L30" s="3"/>
      <c r="M30" s="3"/>
    </row>
    <row r="31" spans="4:13">
      <c r="D31" s="108" t="s">
        <v>53</v>
      </c>
      <c r="E31" s="109">
        <v>1</v>
      </c>
      <c r="F31" s="109">
        <v>2</v>
      </c>
      <c r="G31" s="109">
        <v>3</v>
      </c>
      <c r="K31" s="3"/>
      <c r="L31" s="3"/>
      <c r="M31" s="3"/>
    </row>
    <row r="32" spans="4:13">
      <c r="D32" s="110" t="s">
        <v>95</v>
      </c>
      <c r="E32" s="111">
        <f>E6</f>
        <v>949000</v>
      </c>
      <c r="F32" s="111">
        <f t="shared" ref="F32:G32" si="11">F6</f>
        <v>1091349.9999999998</v>
      </c>
      <c r="G32" s="111">
        <f t="shared" si="11"/>
        <v>1200485</v>
      </c>
    </row>
    <row r="33" spans="4:13">
      <c r="D33" s="112" t="s">
        <v>96</v>
      </c>
      <c r="E33" s="113">
        <f>E7</f>
        <v>68437.5</v>
      </c>
      <c r="F33" s="113">
        <f t="shared" ref="F33:G33" si="12">F7</f>
        <v>78703.125</v>
      </c>
      <c r="G33" s="113">
        <f t="shared" si="12"/>
        <v>90508.59375</v>
      </c>
    </row>
    <row r="34" spans="4:13">
      <c r="D34" s="110" t="s">
        <v>54</v>
      </c>
      <c r="E34" s="111">
        <f>E10</f>
        <v>880562.5</v>
      </c>
      <c r="F34" s="111">
        <f t="shared" ref="F34:G34" si="13">F10</f>
        <v>1012646.8749999998</v>
      </c>
      <c r="G34" s="111">
        <f t="shared" si="13"/>
        <v>1109976.40625</v>
      </c>
      <c r="K34" s="3"/>
      <c r="L34" s="3"/>
      <c r="M34" s="3"/>
    </row>
    <row r="35" spans="4:13">
      <c r="D35" s="117" t="s">
        <v>57</v>
      </c>
      <c r="E35" s="126">
        <f>E21</f>
        <v>292521.25</v>
      </c>
      <c r="F35" s="126">
        <f t="shared" ref="F35:G35" si="14">F21</f>
        <v>305006.88750000001</v>
      </c>
      <c r="G35" s="126">
        <f t="shared" si="14"/>
        <v>318238.094125</v>
      </c>
    </row>
    <row r="36" spans="4:13">
      <c r="D36" s="124" t="s">
        <v>91</v>
      </c>
      <c r="E36" s="125">
        <f>E23</f>
        <v>588041.25</v>
      </c>
      <c r="F36" s="125">
        <f t="shared" ref="F36:G36" si="15">F23</f>
        <v>707639.98749999981</v>
      </c>
      <c r="G36" s="125">
        <f t="shared" si="15"/>
        <v>791738.31212499994</v>
      </c>
    </row>
  </sheetData>
  <sheetProtection algorithmName="SHA-512" hashValue="sbaN0vcazbcLWflyzZjZfm1fipbnPmby2vpAdxRs17cUO3TvsuQH3niMw1lOR3N7JMs5BV1DMjHogNFJpQX9ig==" saltValue="yyyRFe8ByFd8qRhdxToY5w==" spinCount="100000" sheet="1" scenarios="1" selectLockedCells="1"/>
  <pageMargins left="0.7" right="0.7" top="0.75" bottom="0.75" header="0.3" footer="0.3"/>
  <pageSetup orientation="portrait" r:id="rId1"/>
  <ignoredErrors>
    <ignoredError sqref="E6:G8 E10:G10 E13:G21 E23:G28 E32:G3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34E28-7F12-4C09-9FA1-6000A5168900}">
  <dimension ref="D4:G35"/>
  <sheetViews>
    <sheetView showGridLines="0" workbookViewId="0">
      <selection activeCell="D4" sqref="D4:G25"/>
    </sheetView>
  </sheetViews>
  <sheetFormatPr defaultRowHeight="15"/>
  <cols>
    <col min="4" max="4" width="23" customWidth="1"/>
    <col min="5" max="7" width="18.7109375" customWidth="1"/>
  </cols>
  <sheetData>
    <row r="4" spans="4:7">
      <c r="D4" s="106" t="s">
        <v>130</v>
      </c>
      <c r="E4" s="107"/>
      <c r="F4" s="107"/>
      <c r="G4" s="107"/>
    </row>
    <row r="5" spans="4:7">
      <c r="D5" s="127" t="s">
        <v>53</v>
      </c>
      <c r="E5" s="127">
        <v>1</v>
      </c>
      <c r="F5" s="127">
        <v>2</v>
      </c>
      <c r="G5" s="127">
        <v>3</v>
      </c>
    </row>
    <row r="6" spans="4:7">
      <c r="D6" s="110" t="s">
        <v>131</v>
      </c>
      <c r="E6" s="123">
        <f>'Profit and Loss Statement'!E28+'Profit and Loss Statement'!E27</f>
        <v>386399.81328261195</v>
      </c>
      <c r="F6" s="123">
        <f>'Profit and Loss Statement'!F28+'Profit and Loss Statement'!F27</f>
        <v>472088.64529747894</v>
      </c>
      <c r="G6" s="123">
        <f>'Profit and Loss Statement'!G28+'Profit and Loss Statement'!G27</f>
        <v>533127.95162143558</v>
      </c>
    </row>
    <row r="7" spans="4:7">
      <c r="D7" s="116"/>
      <c r="E7" s="116"/>
      <c r="F7" s="116"/>
      <c r="G7" s="116"/>
    </row>
    <row r="8" spans="4:7">
      <c r="D8" s="128" t="s">
        <v>63</v>
      </c>
      <c r="E8" s="116"/>
      <c r="F8" s="116"/>
      <c r="G8" s="116"/>
    </row>
    <row r="9" spans="4:7">
      <c r="D9" s="114" t="s">
        <v>64</v>
      </c>
      <c r="E9" s="129">
        <f>'Dashboard - Editable'!G5</f>
        <v>100000</v>
      </c>
      <c r="F9" s="129">
        <v>0</v>
      </c>
      <c r="G9" s="129">
        <v>0</v>
      </c>
    </row>
    <row r="10" spans="4:7">
      <c r="D10" s="112" t="s">
        <v>65</v>
      </c>
      <c r="E10" s="130">
        <f>'Dashboard - Editable'!G6</f>
        <v>857500</v>
      </c>
      <c r="F10" s="130">
        <v>0</v>
      </c>
      <c r="G10" s="130">
        <v>0</v>
      </c>
    </row>
    <row r="11" spans="4:7">
      <c r="D11" s="114" t="s">
        <v>66</v>
      </c>
      <c r="E11" s="120">
        <v>2500</v>
      </c>
      <c r="F11" s="120">
        <f>E11*1.02</f>
        <v>2550</v>
      </c>
      <c r="G11" s="120">
        <f>F11*1.02</f>
        <v>2601</v>
      </c>
    </row>
    <row r="12" spans="4:7">
      <c r="D12" s="117" t="s">
        <v>67</v>
      </c>
      <c r="E12" s="131">
        <f>SUM(E9:E11)</f>
        <v>960000</v>
      </c>
      <c r="F12" s="131">
        <f t="shared" ref="F12:G12" si="0">SUM(F9:F11)</f>
        <v>2550</v>
      </c>
      <c r="G12" s="131">
        <f t="shared" si="0"/>
        <v>2601</v>
      </c>
    </row>
    <row r="13" spans="4:7">
      <c r="D13" s="116"/>
      <c r="E13" s="116"/>
      <c r="F13" s="116"/>
      <c r="G13" s="116"/>
    </row>
    <row r="14" spans="4:7">
      <c r="D14" s="116"/>
      <c r="E14" s="116"/>
      <c r="F14" s="116"/>
      <c r="G14" s="116"/>
    </row>
    <row r="15" spans="4:7">
      <c r="D15" s="110" t="s">
        <v>62</v>
      </c>
      <c r="E15" s="132">
        <f>E12+E6</f>
        <v>1346399.813282612</v>
      </c>
      <c r="F15" s="132">
        <f t="shared" ref="F15:G15" si="1">F12+F6</f>
        <v>474638.64529747894</v>
      </c>
      <c r="G15" s="132">
        <f t="shared" si="1"/>
        <v>535728.95162143558</v>
      </c>
    </row>
    <row r="16" spans="4:7">
      <c r="D16" s="116"/>
      <c r="E16" s="116"/>
      <c r="F16" s="116"/>
      <c r="G16" s="116"/>
    </row>
    <row r="17" spans="4:7">
      <c r="D17" s="116" t="s">
        <v>68</v>
      </c>
      <c r="E17" s="116"/>
      <c r="F17" s="116"/>
      <c r="G17" s="116"/>
    </row>
    <row r="18" spans="4:7">
      <c r="D18" s="112" t="s">
        <v>132</v>
      </c>
      <c r="E18" s="122">
        <f>SUM('Loan Amortization Table'!C14:C25)</f>
        <v>22893.524892563059</v>
      </c>
      <c r="F18" s="122">
        <f>SUM('Loan Amortization Table'!C26:C37)</f>
        <v>24305.5474138018</v>
      </c>
      <c r="G18" s="122">
        <f>SUM('Loan Amortization Table'!C38:C49)</f>
        <v>25804.660394453953</v>
      </c>
    </row>
    <row r="19" spans="4:7">
      <c r="D19" s="114" t="s">
        <v>69</v>
      </c>
      <c r="E19" s="120">
        <f>E11*0.8</f>
        <v>2000</v>
      </c>
      <c r="F19" s="120">
        <f t="shared" ref="F19:G19" si="2">F11*0.8</f>
        <v>2040</v>
      </c>
      <c r="G19" s="120">
        <f t="shared" si="2"/>
        <v>2080.8000000000002</v>
      </c>
    </row>
    <row r="20" spans="4:7">
      <c r="D20" s="112" t="s">
        <v>77</v>
      </c>
      <c r="E20" s="122">
        <f>X!G51</f>
        <v>862500</v>
      </c>
      <c r="F20" s="122">
        <f>(F6-F18)*X!$D$63</f>
        <v>44778.309788367718</v>
      </c>
      <c r="G20" s="122">
        <f>(G6-G18)*X!$D$63</f>
        <v>50732.329122698167</v>
      </c>
    </row>
    <row r="21" spans="4:7">
      <c r="D21" s="114" t="s">
        <v>76</v>
      </c>
      <c r="E21" s="120">
        <f>(E6-E18)*X!$D$64</f>
        <v>290805.03071203915</v>
      </c>
      <c r="F21" s="120">
        <f>(F6-F18)*X!$D$64</f>
        <v>358226.47830694175</v>
      </c>
      <c r="G21" s="120">
        <f>(G6-G18)*X!$D$64</f>
        <v>405858.63298158534</v>
      </c>
    </row>
    <row r="22" spans="4:7">
      <c r="D22" s="117" t="s">
        <v>70</v>
      </c>
      <c r="E22" s="126">
        <f>SUM(E18:E21)</f>
        <v>1178198.5556046022</v>
      </c>
      <c r="F22" s="126">
        <f t="shared" ref="F22:G22" si="3">SUM(F18:F21)</f>
        <v>429350.33550911129</v>
      </c>
      <c r="G22" s="126">
        <f t="shared" si="3"/>
        <v>484476.42249873746</v>
      </c>
    </row>
    <row r="23" spans="4:7">
      <c r="D23" s="116"/>
      <c r="E23" s="116"/>
      <c r="F23" s="116"/>
      <c r="G23" s="116"/>
    </row>
    <row r="24" spans="4:7">
      <c r="D24" s="124" t="s">
        <v>71</v>
      </c>
      <c r="E24" s="133">
        <f>E15-E22</f>
        <v>168201.2576780098</v>
      </c>
      <c r="F24" s="133">
        <f t="shared" ref="F24:G24" si="4">F15-F22</f>
        <v>45288.309788367653</v>
      </c>
      <c r="G24" s="133">
        <f t="shared" si="4"/>
        <v>51252.529122698121</v>
      </c>
    </row>
    <row r="25" spans="4:7">
      <c r="D25" s="124" t="s">
        <v>50</v>
      </c>
      <c r="E25" s="133">
        <f>E24</f>
        <v>168201.2576780098</v>
      </c>
      <c r="F25" s="133">
        <f>E25+F24</f>
        <v>213489.56746637746</v>
      </c>
      <c r="G25" s="133">
        <f>F25+G24</f>
        <v>264742.09658907558</v>
      </c>
    </row>
    <row r="27" spans="4:7">
      <c r="D27" s="66"/>
      <c r="E27" s="66"/>
      <c r="F27" s="66"/>
      <c r="G27" s="66"/>
    </row>
    <row r="28" spans="4:7">
      <c r="D28" s="1" t="s">
        <v>150</v>
      </c>
      <c r="E28" s="2">
        <f>E6</f>
        <v>386399.81328261195</v>
      </c>
      <c r="F28" s="2">
        <f t="shared" ref="F28:G28" si="5">F6</f>
        <v>472088.64529747894</v>
      </c>
      <c r="G28" s="2">
        <f t="shared" si="5"/>
        <v>533127.95162143558</v>
      </c>
    </row>
    <row r="29" spans="4:7">
      <c r="D29" s="1" t="s">
        <v>151</v>
      </c>
      <c r="E29" s="2">
        <f>E18</f>
        <v>22893.524892563059</v>
      </c>
      <c r="F29" s="2">
        <f t="shared" ref="F29:G29" si="6">F18</f>
        <v>24305.5474138018</v>
      </c>
      <c r="G29" s="2">
        <f t="shared" si="6"/>
        <v>25804.660394453953</v>
      </c>
    </row>
    <row r="30" spans="4:7">
      <c r="D30" s="1" t="s">
        <v>152</v>
      </c>
      <c r="E30" s="2">
        <f>E21</f>
        <v>290805.03071203915</v>
      </c>
      <c r="F30" s="2">
        <f t="shared" ref="F30:G30" si="7">F21</f>
        <v>358226.47830694175</v>
      </c>
      <c r="G30" s="2">
        <f t="shared" si="7"/>
        <v>405858.63298158534</v>
      </c>
    </row>
    <row r="31" spans="4:7">
      <c r="D31" s="66"/>
      <c r="E31" s="66"/>
      <c r="F31" s="66"/>
      <c r="G31" s="66"/>
    </row>
    <row r="32" spans="4:7">
      <c r="D32" s="66"/>
      <c r="E32" s="66"/>
      <c r="F32" s="66"/>
      <c r="G32" s="66"/>
    </row>
    <row r="33" spans="4:7">
      <c r="D33" s="66"/>
      <c r="E33" s="66"/>
      <c r="F33" s="66"/>
      <c r="G33" s="66"/>
    </row>
    <row r="34" spans="4:7">
      <c r="D34" s="66"/>
      <c r="E34" s="66"/>
      <c r="F34" s="66"/>
      <c r="G34" s="66"/>
    </row>
    <row r="35" spans="4:7">
      <c r="D35" s="66"/>
      <c r="E35" s="66"/>
      <c r="F35" s="66"/>
      <c r="G35" s="66"/>
    </row>
  </sheetData>
  <sheetProtection algorithmName="SHA-512" hashValue="+0TC5PmwnIipxhqjw5i0savPW7/o34Y9J8nx09cCgmBVEzhhD2xQugY8TpOcMSEGae6TpGy/PJjWZ5Mx4rToew==" saltValue="LkOz9RQVPBvBE/cZTLFd3g==" spinCount="100000" sheet="1" scenarios="1" selectLockedCell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0515B-A565-46DA-A0BB-08BD7BCC4FCD}">
  <dimension ref="D4:H28"/>
  <sheetViews>
    <sheetView showGridLines="0" workbookViewId="0">
      <selection activeCell="D4" sqref="D4:G18"/>
    </sheetView>
  </sheetViews>
  <sheetFormatPr defaultRowHeight="15"/>
  <cols>
    <col min="4" max="4" width="29.5703125" customWidth="1"/>
    <col min="5" max="6" width="18.7109375" customWidth="1"/>
    <col min="7" max="7" width="16.28515625" customWidth="1"/>
  </cols>
  <sheetData>
    <row r="4" spans="4:7">
      <c r="D4" s="106" t="s">
        <v>136</v>
      </c>
      <c r="E4" s="107"/>
      <c r="F4" s="107"/>
      <c r="G4" s="107"/>
    </row>
    <row r="5" spans="4:7">
      <c r="D5" s="134" t="s">
        <v>53</v>
      </c>
      <c r="E5" s="134">
        <v>1</v>
      </c>
      <c r="F5" s="134">
        <v>2</v>
      </c>
      <c r="G5" s="134">
        <v>3</v>
      </c>
    </row>
    <row r="6" spans="4:7">
      <c r="D6" s="135" t="s">
        <v>72</v>
      </c>
      <c r="E6" s="98"/>
      <c r="F6" s="98"/>
      <c r="G6" s="98"/>
    </row>
    <row r="7" spans="4:7">
      <c r="D7" s="114" t="s">
        <v>137</v>
      </c>
      <c r="E7" s="120">
        <f>'Cash Flow Analysis'!E25</f>
        <v>168201.2576780098</v>
      </c>
      <c r="F7" s="120">
        <f>'Cash Flow Analysis'!F25</f>
        <v>213489.56746637746</v>
      </c>
      <c r="G7" s="120">
        <f>'Cash Flow Analysis'!G25</f>
        <v>264742.09658907558</v>
      </c>
    </row>
    <row r="8" spans="4:7">
      <c r="D8" s="108" t="s">
        <v>138</v>
      </c>
      <c r="E8" s="136">
        <f>'Cash Flow Analysis'!E20</f>
        <v>862500</v>
      </c>
      <c r="F8" s="136">
        <f>E8+'Cash Flow Analysis'!F20</f>
        <v>907278.30978836771</v>
      </c>
      <c r="G8" s="136">
        <f>F8+'Cash Flow Analysis'!G20</f>
        <v>958010.63891106588</v>
      </c>
    </row>
    <row r="9" spans="4:7">
      <c r="D9" s="114" t="s">
        <v>92</v>
      </c>
      <c r="E9" s="129">
        <v>-34500</v>
      </c>
      <c r="F9" s="129">
        <v>-37771</v>
      </c>
      <c r="G9" s="129">
        <v>-41508</v>
      </c>
    </row>
    <row r="10" spans="4:7">
      <c r="D10" s="137" t="s">
        <v>51</v>
      </c>
      <c r="E10" s="138">
        <f>SUM(E7:E9)</f>
        <v>996201.2576780098</v>
      </c>
      <c r="F10" s="138">
        <f t="shared" ref="F10:G10" si="0">SUM(F7:F9)</f>
        <v>1082996.8772547452</v>
      </c>
      <c r="G10" s="138">
        <f t="shared" si="0"/>
        <v>1181244.7355001415</v>
      </c>
    </row>
    <row r="11" spans="4:7">
      <c r="D11" s="98"/>
      <c r="E11" s="98"/>
      <c r="F11" s="98"/>
      <c r="G11" s="98"/>
    </row>
    <row r="12" spans="4:7">
      <c r="D12" s="98" t="s">
        <v>139</v>
      </c>
      <c r="E12" s="98"/>
      <c r="F12" s="98"/>
      <c r="G12" s="98"/>
    </row>
    <row r="13" spans="4:7">
      <c r="D13" s="114" t="s">
        <v>73</v>
      </c>
      <c r="E13" s="120">
        <f>('Cash Flow Analysis'!E11-'Cash Flow Analysis'!E19)</f>
        <v>500</v>
      </c>
      <c r="F13" s="120">
        <f>E13+('Cash Flow Analysis'!F11-'Cash Flow Analysis'!F19)</f>
        <v>1010</v>
      </c>
      <c r="G13" s="120">
        <f>F13+('Cash Flow Analysis'!G11-'Cash Flow Analysis'!G19)</f>
        <v>1530.1999999999998</v>
      </c>
    </row>
    <row r="14" spans="4:7">
      <c r="D14" s="108" t="s">
        <v>140</v>
      </c>
      <c r="E14" s="136">
        <f>'Loan Amortization Table'!E25</f>
        <v>834606.47510743665</v>
      </c>
      <c r="F14" s="136">
        <f>'Loan Amortization Table'!E37</f>
        <v>810300.92769363488</v>
      </c>
      <c r="G14" s="136">
        <f>'Loan Amortization Table'!E49</f>
        <v>784496.26729918097</v>
      </c>
    </row>
    <row r="15" spans="4:7">
      <c r="D15" s="110" t="s">
        <v>74</v>
      </c>
      <c r="E15" s="123">
        <f>SUM(E13:E14)</f>
        <v>835106.47510743665</v>
      </c>
      <c r="F15" s="123">
        <f t="shared" ref="F15:G15" si="1">SUM(F13:F14)</f>
        <v>811310.92769363488</v>
      </c>
      <c r="G15" s="123">
        <f t="shared" si="1"/>
        <v>786026.46729918092</v>
      </c>
    </row>
    <row r="16" spans="4:7">
      <c r="D16" s="98"/>
      <c r="E16" s="98"/>
      <c r="F16" s="98"/>
      <c r="G16" s="98"/>
    </row>
    <row r="17" spans="4:8">
      <c r="D17" s="124" t="s">
        <v>90</v>
      </c>
      <c r="E17" s="125">
        <f>E10-E15</f>
        <v>161094.78257057315</v>
      </c>
      <c r="F17" s="125">
        <f t="shared" ref="F17:G17" si="2">F10-F15</f>
        <v>271685.94956111035</v>
      </c>
      <c r="G17" s="125">
        <f t="shared" si="2"/>
        <v>395218.26820096059</v>
      </c>
    </row>
    <row r="18" spans="4:8">
      <c r="D18" s="124" t="s">
        <v>75</v>
      </c>
      <c r="E18" s="125">
        <f>E15+E17</f>
        <v>996201.2576780098</v>
      </c>
      <c r="F18" s="125">
        <f t="shared" ref="F18:G18" si="3">F15+F17</f>
        <v>1082996.8772547452</v>
      </c>
      <c r="G18" s="125">
        <f t="shared" si="3"/>
        <v>1181244.7355001415</v>
      </c>
    </row>
    <row r="20" spans="4:8">
      <c r="D20" s="1"/>
      <c r="E20" s="1"/>
      <c r="F20" s="1"/>
      <c r="G20" s="1"/>
      <c r="H20" s="1"/>
    </row>
    <row r="21" spans="4:8">
      <c r="D21" s="1" t="s">
        <v>153</v>
      </c>
      <c r="E21" s="2">
        <f>E10-1</f>
        <v>996200.2576780098</v>
      </c>
      <c r="F21" s="2">
        <f t="shared" ref="F21:G21" si="4">F10-1</f>
        <v>1082995.8772547452</v>
      </c>
      <c r="G21" s="2">
        <f t="shared" si="4"/>
        <v>1181243.7355001415</v>
      </c>
      <c r="H21" s="1"/>
    </row>
    <row r="22" spans="4:8">
      <c r="D22" s="1" t="s">
        <v>154</v>
      </c>
      <c r="E22" s="2">
        <f>E15</f>
        <v>835106.47510743665</v>
      </c>
      <c r="F22" s="2">
        <f t="shared" ref="F22:G22" si="5">F15</f>
        <v>811310.92769363488</v>
      </c>
      <c r="G22" s="2">
        <f t="shared" si="5"/>
        <v>786026.46729918092</v>
      </c>
      <c r="H22" s="1"/>
    </row>
    <row r="23" spans="4:8">
      <c r="D23" s="1" t="s">
        <v>155</v>
      </c>
      <c r="E23" s="2">
        <f>E17</f>
        <v>161094.78257057315</v>
      </c>
      <c r="F23" s="2">
        <f t="shared" ref="F23:G23" si="6">F17</f>
        <v>271685.94956111035</v>
      </c>
      <c r="G23" s="2">
        <f t="shared" si="6"/>
        <v>395218.26820096059</v>
      </c>
      <c r="H23" s="1"/>
    </row>
    <row r="24" spans="4:8">
      <c r="D24" s="1"/>
      <c r="E24" s="2"/>
      <c r="F24" s="2"/>
      <c r="G24" s="2"/>
      <c r="H24" s="1"/>
    </row>
    <row r="25" spans="4:8">
      <c r="D25" s="1"/>
      <c r="E25" s="2"/>
      <c r="F25" s="2"/>
      <c r="G25" s="2"/>
      <c r="H25" s="1"/>
    </row>
    <row r="26" spans="4:8">
      <c r="D26" s="1"/>
      <c r="E26" s="2"/>
      <c r="F26" s="2"/>
      <c r="G26" s="2"/>
      <c r="H26" s="1"/>
    </row>
    <row r="27" spans="4:8">
      <c r="E27" s="3"/>
      <c r="F27" s="3"/>
      <c r="G27" s="3"/>
    </row>
    <row r="28" spans="4:8">
      <c r="E28" s="3"/>
      <c r="F28" s="3"/>
      <c r="G28" s="3"/>
    </row>
  </sheetData>
  <sheetProtection algorithmName="SHA-512" hashValue="orit/vWDWg2d3ho0BzAl/L3aeCt4roE33bwmgsVjNvY5Be3AYh3cocDh3Brwrr9Z1Q0ew5UuMq+eIdzUw4Z+Xg==" saltValue="zqSo6VihYtqsIhC7zPTiAA==" spinCount="100000" sheet="1" scenarios="1" selectLockedCells="1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B1BF0-1EFF-48A1-B648-2DD64154BCF8}">
  <dimension ref="B4:I114"/>
  <sheetViews>
    <sheetView showGridLines="0" topLeftCell="A3" workbookViewId="0">
      <selection activeCell="K48" sqref="K48"/>
    </sheetView>
  </sheetViews>
  <sheetFormatPr defaultRowHeight="15"/>
  <cols>
    <col min="2" max="2" width="28.140625" customWidth="1"/>
    <col min="3" max="3" width="12.85546875" customWidth="1"/>
    <col min="4" max="4" width="12.5703125" customWidth="1"/>
    <col min="5" max="5" width="14" customWidth="1"/>
    <col min="6" max="6" width="12.140625" customWidth="1"/>
    <col min="7" max="7" width="12.85546875" customWidth="1"/>
    <col min="8" max="8" width="12.7109375" customWidth="1"/>
    <col min="9" max="9" width="12.5703125" customWidth="1"/>
  </cols>
  <sheetData>
    <row r="4" spans="2:9">
      <c r="B4" s="9" t="s">
        <v>129</v>
      </c>
      <c r="C4" s="5"/>
      <c r="D4" s="5"/>
      <c r="E4" s="5"/>
      <c r="F4" s="5"/>
      <c r="G4" s="5"/>
      <c r="H4" s="5"/>
      <c r="I4" s="5"/>
    </row>
    <row r="5" spans="2:9">
      <c r="B5" s="13" t="s">
        <v>48</v>
      </c>
      <c r="C5" s="10">
        <v>1</v>
      </c>
      <c r="D5" s="10">
        <f>C5+1</f>
        <v>2</v>
      </c>
      <c r="E5" s="10">
        <f t="shared" ref="E5:I5" si="0">D5+1</f>
        <v>3</v>
      </c>
      <c r="F5" s="10">
        <f t="shared" si="0"/>
        <v>4</v>
      </c>
      <c r="G5" s="10">
        <f t="shared" si="0"/>
        <v>5</v>
      </c>
      <c r="H5" s="10">
        <f t="shared" si="0"/>
        <v>6</v>
      </c>
      <c r="I5" s="10">
        <f t="shared" si="0"/>
        <v>7</v>
      </c>
    </row>
    <row r="6" spans="2:9">
      <c r="B6" s="39" t="s">
        <v>95</v>
      </c>
      <c r="C6" s="8">
        <f>X!C8</f>
        <v>63266.666666666672</v>
      </c>
      <c r="D6" s="8">
        <f>X!D8</f>
        <v>63266.666666666672</v>
      </c>
      <c r="E6" s="8">
        <f>X!E8</f>
        <v>63266.666666666672</v>
      </c>
      <c r="F6" s="8">
        <f>X!F8</f>
        <v>79083.333333333343</v>
      </c>
      <c r="G6" s="8">
        <f>X!G8</f>
        <v>79083.333333333343</v>
      </c>
      <c r="H6" s="8">
        <f>X!H8</f>
        <v>79083.333333333343</v>
      </c>
      <c r="I6" s="8">
        <f>X!I8</f>
        <v>126533.33333333334</v>
      </c>
    </row>
    <row r="7" spans="2:9">
      <c r="B7" s="33" t="s">
        <v>96</v>
      </c>
      <c r="C7" s="8">
        <f>X!C21</f>
        <v>4562.5</v>
      </c>
      <c r="D7" s="8">
        <f>X!D21</f>
        <v>4562.5</v>
      </c>
      <c r="E7" s="8">
        <f>X!E21</f>
        <v>4562.5</v>
      </c>
      <c r="F7" s="8">
        <f>X!F21</f>
        <v>5703.125</v>
      </c>
      <c r="G7" s="8">
        <f>X!G21</f>
        <v>5703.125</v>
      </c>
      <c r="H7" s="8">
        <f>X!H21</f>
        <v>5703.125</v>
      </c>
      <c r="I7" s="8">
        <f>X!I21</f>
        <v>9125</v>
      </c>
    </row>
    <row r="8" spans="2:9">
      <c r="B8" s="31" t="s">
        <v>56</v>
      </c>
      <c r="C8" s="19">
        <f>1-(C7/C6)</f>
        <v>0.92788461538461542</v>
      </c>
      <c r="D8" s="19">
        <f t="shared" ref="D8:I8" si="1">1-(D7/D6)</f>
        <v>0.92788461538461542</v>
      </c>
      <c r="E8" s="19">
        <f t="shared" si="1"/>
        <v>0.92788461538461542</v>
      </c>
      <c r="F8" s="19">
        <f t="shared" si="1"/>
        <v>0.92788461538461542</v>
      </c>
      <c r="G8" s="19">
        <f t="shared" si="1"/>
        <v>0.92788461538461542</v>
      </c>
      <c r="H8" s="19">
        <f t="shared" si="1"/>
        <v>0.92788461538461542</v>
      </c>
      <c r="I8" s="19">
        <f t="shared" si="1"/>
        <v>0.92788461538461542</v>
      </c>
    </row>
    <row r="9" spans="2:9">
      <c r="B9" s="32"/>
    </row>
    <row r="10" spans="2:9">
      <c r="B10" s="39" t="s">
        <v>54</v>
      </c>
      <c r="C10" s="8">
        <f>C6-C7</f>
        <v>58704.166666666672</v>
      </c>
      <c r="D10" s="8">
        <f t="shared" ref="D10:I10" si="2">D6-D7</f>
        <v>58704.166666666672</v>
      </c>
      <c r="E10" s="8">
        <f t="shared" si="2"/>
        <v>58704.166666666672</v>
      </c>
      <c r="F10" s="8">
        <f t="shared" si="2"/>
        <v>73380.208333333343</v>
      </c>
      <c r="G10" s="8">
        <f t="shared" si="2"/>
        <v>73380.208333333343</v>
      </c>
      <c r="H10" s="8">
        <f t="shared" si="2"/>
        <v>73380.208333333343</v>
      </c>
      <c r="I10" s="8">
        <f t="shared" si="2"/>
        <v>117408.33333333334</v>
      </c>
    </row>
    <row r="11" spans="2:9">
      <c r="B11" s="32"/>
    </row>
    <row r="12" spans="2:9">
      <c r="B12" s="32" t="s">
        <v>57</v>
      </c>
    </row>
    <row r="13" spans="2:9">
      <c r="B13" s="33" t="s">
        <v>100</v>
      </c>
      <c r="C13" s="8">
        <f>$H$41/12</f>
        <v>18541.666666666668</v>
      </c>
      <c r="D13" s="8">
        <f t="shared" ref="D13:I13" si="3">$H$41/12</f>
        <v>18541.666666666668</v>
      </c>
      <c r="E13" s="8">
        <f t="shared" si="3"/>
        <v>18541.666666666668</v>
      </c>
      <c r="F13" s="8">
        <f t="shared" si="3"/>
        <v>18541.666666666668</v>
      </c>
      <c r="G13" s="8">
        <f t="shared" si="3"/>
        <v>18541.666666666668</v>
      </c>
      <c r="H13" s="8">
        <f t="shared" si="3"/>
        <v>18541.666666666668</v>
      </c>
      <c r="I13" s="8">
        <f t="shared" si="3"/>
        <v>18541.666666666668</v>
      </c>
    </row>
    <row r="14" spans="2:9">
      <c r="B14" s="35" t="s">
        <v>94</v>
      </c>
      <c r="C14" s="8">
        <f>$H$42/12</f>
        <v>833.33333333333337</v>
      </c>
      <c r="D14" s="8">
        <f t="shared" ref="D14:I14" si="4">$H$42/12</f>
        <v>833.33333333333337</v>
      </c>
      <c r="E14" s="8">
        <f t="shared" si="4"/>
        <v>833.33333333333337</v>
      </c>
      <c r="F14" s="8">
        <f t="shared" si="4"/>
        <v>833.33333333333337</v>
      </c>
      <c r="G14" s="8">
        <f t="shared" si="4"/>
        <v>833.33333333333337</v>
      </c>
      <c r="H14" s="8">
        <f t="shared" si="4"/>
        <v>833.33333333333337</v>
      </c>
      <c r="I14" s="8">
        <f t="shared" si="4"/>
        <v>833.33333333333337</v>
      </c>
    </row>
    <row r="15" spans="2:9">
      <c r="B15" s="31" t="s">
        <v>101</v>
      </c>
      <c r="C15" s="8">
        <f>$H$43/12</f>
        <v>416.66666666666669</v>
      </c>
      <c r="D15" s="8">
        <f t="shared" ref="D15:I15" si="5">$H$43/12</f>
        <v>416.66666666666669</v>
      </c>
      <c r="E15" s="8">
        <f t="shared" si="5"/>
        <v>416.66666666666669</v>
      </c>
      <c r="F15" s="8">
        <f t="shared" si="5"/>
        <v>416.66666666666669</v>
      </c>
      <c r="G15" s="8">
        <f t="shared" si="5"/>
        <v>416.66666666666669</v>
      </c>
      <c r="H15" s="8">
        <f t="shared" si="5"/>
        <v>416.66666666666669</v>
      </c>
      <c r="I15" s="8">
        <f t="shared" si="5"/>
        <v>416.66666666666669</v>
      </c>
    </row>
    <row r="16" spans="2:9">
      <c r="B16" s="31" t="s">
        <v>102</v>
      </c>
      <c r="C16" s="8">
        <f>$H$44/12</f>
        <v>291.66666666666669</v>
      </c>
      <c r="D16" s="8">
        <f t="shared" ref="D16:I16" si="6">$H$44/12</f>
        <v>291.66666666666669</v>
      </c>
      <c r="E16" s="8">
        <f t="shared" si="6"/>
        <v>291.66666666666669</v>
      </c>
      <c r="F16" s="8">
        <f t="shared" si="6"/>
        <v>291.66666666666669</v>
      </c>
      <c r="G16" s="8">
        <f t="shared" si="6"/>
        <v>291.66666666666669</v>
      </c>
      <c r="H16" s="8">
        <f t="shared" si="6"/>
        <v>291.66666666666669</v>
      </c>
      <c r="I16" s="8">
        <f t="shared" si="6"/>
        <v>291.66666666666669</v>
      </c>
    </row>
    <row r="17" spans="2:9">
      <c r="B17" s="31" t="s">
        <v>93</v>
      </c>
      <c r="C17" s="8">
        <f>$H$45/12</f>
        <v>1000</v>
      </c>
      <c r="D17" s="8">
        <f t="shared" ref="D17:I17" si="7">$H$45/12</f>
        <v>1000</v>
      </c>
      <c r="E17" s="8">
        <f t="shared" si="7"/>
        <v>1000</v>
      </c>
      <c r="F17" s="8">
        <f t="shared" si="7"/>
        <v>1000</v>
      </c>
      <c r="G17" s="8">
        <f t="shared" si="7"/>
        <v>1000</v>
      </c>
      <c r="H17" s="8">
        <f t="shared" si="7"/>
        <v>1000</v>
      </c>
      <c r="I17" s="8">
        <f t="shared" si="7"/>
        <v>1000</v>
      </c>
    </row>
    <row r="18" spans="2:9">
      <c r="B18" s="31" t="s">
        <v>103</v>
      </c>
      <c r="C18" s="8">
        <f>$H$46/12</f>
        <v>1250</v>
      </c>
      <c r="D18" s="8">
        <f t="shared" ref="D18:I18" si="8">$H$46/12</f>
        <v>1250</v>
      </c>
      <c r="E18" s="8">
        <f t="shared" si="8"/>
        <v>1250</v>
      </c>
      <c r="F18" s="8">
        <f t="shared" si="8"/>
        <v>1250</v>
      </c>
      <c r="G18" s="8">
        <f t="shared" si="8"/>
        <v>1250</v>
      </c>
      <c r="H18" s="8">
        <f t="shared" si="8"/>
        <v>1250</v>
      </c>
      <c r="I18" s="8">
        <f t="shared" si="8"/>
        <v>1250</v>
      </c>
    </row>
    <row r="19" spans="2:9">
      <c r="B19" s="31" t="s">
        <v>104</v>
      </c>
      <c r="C19" s="8">
        <f>$H$47/12</f>
        <v>625</v>
      </c>
      <c r="D19" s="8">
        <f t="shared" ref="D19:I19" si="9">$H$47/12</f>
        <v>625</v>
      </c>
      <c r="E19" s="8">
        <f t="shared" si="9"/>
        <v>625</v>
      </c>
      <c r="F19" s="8">
        <f t="shared" si="9"/>
        <v>625</v>
      </c>
      <c r="G19" s="8">
        <f t="shared" si="9"/>
        <v>625</v>
      </c>
      <c r="H19" s="8">
        <f t="shared" si="9"/>
        <v>625</v>
      </c>
      <c r="I19" s="8">
        <f t="shared" si="9"/>
        <v>625</v>
      </c>
    </row>
    <row r="20" spans="2:9">
      <c r="B20" s="31" t="s">
        <v>58</v>
      </c>
      <c r="C20" s="8">
        <f>$H$48/12</f>
        <v>1418.4375</v>
      </c>
      <c r="D20" s="8">
        <f t="shared" ref="D20:I20" si="10">$H$48/12</f>
        <v>1418.4375</v>
      </c>
      <c r="E20" s="8">
        <f t="shared" si="10"/>
        <v>1418.4375</v>
      </c>
      <c r="F20" s="8">
        <f t="shared" si="10"/>
        <v>1418.4375</v>
      </c>
      <c r="G20" s="8">
        <f t="shared" si="10"/>
        <v>1418.4375</v>
      </c>
      <c r="H20" s="8">
        <f t="shared" si="10"/>
        <v>1418.4375</v>
      </c>
      <c r="I20" s="8">
        <f t="shared" si="10"/>
        <v>1418.4375</v>
      </c>
    </row>
    <row r="21" spans="2:9">
      <c r="B21" s="30" t="s">
        <v>52</v>
      </c>
      <c r="C21" s="8">
        <f>SUM(C13:C20)</f>
        <v>24376.770833333336</v>
      </c>
      <c r="D21" s="8">
        <f t="shared" ref="D21:I21" si="11">SUM(D13:D20)</f>
        <v>24376.770833333336</v>
      </c>
      <c r="E21" s="8">
        <f t="shared" si="11"/>
        <v>24376.770833333336</v>
      </c>
      <c r="F21" s="8">
        <f t="shared" si="11"/>
        <v>24376.770833333336</v>
      </c>
      <c r="G21" s="8">
        <f t="shared" si="11"/>
        <v>24376.770833333336</v>
      </c>
      <c r="H21" s="8">
        <f t="shared" si="11"/>
        <v>24376.770833333336</v>
      </c>
      <c r="I21" s="8">
        <f t="shared" si="11"/>
        <v>24376.770833333336</v>
      </c>
    </row>
    <row r="22" spans="2:9">
      <c r="B22" s="32"/>
    </row>
    <row r="23" spans="2:9">
      <c r="B23" s="26" t="s">
        <v>91</v>
      </c>
      <c r="C23" s="27">
        <f>C10-C21</f>
        <v>34327.395833333336</v>
      </c>
      <c r="D23" s="27">
        <f t="shared" ref="D23:I23" si="12">D10-D21</f>
        <v>34327.395833333336</v>
      </c>
      <c r="E23" s="27">
        <f t="shared" si="12"/>
        <v>34327.395833333336</v>
      </c>
      <c r="F23" s="27">
        <f t="shared" si="12"/>
        <v>49003.437500000007</v>
      </c>
      <c r="G23" s="27">
        <f t="shared" si="12"/>
        <v>49003.437500000007</v>
      </c>
      <c r="H23" s="27">
        <f t="shared" si="12"/>
        <v>49003.437500000007</v>
      </c>
      <c r="I23" s="27">
        <f t="shared" si="12"/>
        <v>93031.5625</v>
      </c>
    </row>
    <row r="24" spans="2:9">
      <c r="B24" s="31" t="s">
        <v>59</v>
      </c>
      <c r="C24" s="8">
        <f>(C6/$H$34)*$H$52</f>
        <v>8378.5669829193303</v>
      </c>
      <c r="D24" s="8">
        <f t="shared" ref="D24:I24" si="13">(D6/$H$34)*$H$52</f>
        <v>8378.5669829193303</v>
      </c>
      <c r="E24" s="8">
        <f t="shared" si="13"/>
        <v>8378.5669829193303</v>
      </c>
      <c r="F24" s="8">
        <f t="shared" si="13"/>
        <v>10473.208728649164</v>
      </c>
      <c r="G24" s="8">
        <f t="shared" si="13"/>
        <v>10473.208728649164</v>
      </c>
      <c r="H24" s="8">
        <f t="shared" si="13"/>
        <v>10473.208728649164</v>
      </c>
      <c r="I24" s="8">
        <f t="shared" si="13"/>
        <v>16757.133965838661</v>
      </c>
    </row>
    <row r="25" spans="2:9">
      <c r="B25" s="31" t="s">
        <v>176</v>
      </c>
      <c r="C25" s="8">
        <f>(C6/$H$34)*$H$53</f>
        <v>1675.7133965838661</v>
      </c>
      <c r="D25" s="8">
        <f t="shared" ref="D25:I25" si="14">(D6/$H$34)*$H$53</f>
        <v>1675.7133965838661</v>
      </c>
      <c r="E25" s="8">
        <f t="shared" si="14"/>
        <v>1675.7133965838661</v>
      </c>
      <c r="F25" s="8">
        <f t="shared" si="14"/>
        <v>2094.641745729833</v>
      </c>
      <c r="G25" s="8">
        <f t="shared" si="14"/>
        <v>2094.641745729833</v>
      </c>
      <c r="H25" s="8">
        <f t="shared" si="14"/>
        <v>2094.641745729833</v>
      </c>
      <c r="I25" s="8">
        <f t="shared" si="14"/>
        <v>3351.4267931677323</v>
      </c>
    </row>
    <row r="26" spans="2:9">
      <c r="B26" s="31" t="s">
        <v>60</v>
      </c>
      <c r="C26" s="8">
        <f>'Loan Amortization Table'!D14</f>
        <v>4287.5</v>
      </c>
      <c r="D26" s="8">
        <f>'Loan Amortization Table'!D15</f>
        <v>4278.2205183677488</v>
      </c>
      <c r="E26" s="8">
        <f>'Loan Amortization Table'!D16</f>
        <v>4268.8946393273354</v>
      </c>
      <c r="F26" s="8">
        <f>'Loan Amortization Table'!D17</f>
        <v>4259.5221308917207</v>
      </c>
      <c r="G26" s="8">
        <f>'Loan Amortization Table'!D18</f>
        <v>4250.1027599139279</v>
      </c>
      <c r="H26" s="8">
        <f>'Loan Amortization Table'!D19</f>
        <v>4240.6362920812462</v>
      </c>
      <c r="I26" s="8">
        <f>'Loan Amortization Table'!D20</f>
        <v>4231.1224919094002</v>
      </c>
    </row>
    <row r="27" spans="2:9">
      <c r="B27" s="31" t="s">
        <v>106</v>
      </c>
      <c r="C27" s="8">
        <f>$H$55/12</f>
        <v>2875</v>
      </c>
      <c r="D27" s="8">
        <f t="shared" ref="D27:I27" si="15">$H$55/12</f>
        <v>2875</v>
      </c>
      <c r="E27" s="8">
        <f t="shared" si="15"/>
        <v>2875</v>
      </c>
      <c r="F27" s="8">
        <f t="shared" si="15"/>
        <v>2875</v>
      </c>
      <c r="G27" s="8">
        <f t="shared" si="15"/>
        <v>2875</v>
      </c>
      <c r="H27" s="8">
        <f t="shared" si="15"/>
        <v>2875</v>
      </c>
      <c r="I27" s="8">
        <f t="shared" si="15"/>
        <v>2875</v>
      </c>
    </row>
    <row r="28" spans="2:9">
      <c r="B28" s="40" t="s">
        <v>61</v>
      </c>
      <c r="C28" s="41">
        <f>C23-SUM(C24:C27)</f>
        <v>17110.615453830142</v>
      </c>
      <c r="D28" s="41">
        <f t="shared" ref="D28:I28" si="16">D23-SUM(D24:D27)</f>
        <v>17119.894935462391</v>
      </c>
      <c r="E28" s="41">
        <f t="shared" si="16"/>
        <v>17129.220814502805</v>
      </c>
      <c r="F28" s="41">
        <f t="shared" si="16"/>
        <v>29301.06489472929</v>
      </c>
      <c r="G28" s="41">
        <f t="shared" si="16"/>
        <v>29310.484265707084</v>
      </c>
      <c r="H28" s="41">
        <f t="shared" si="16"/>
        <v>29319.950733539765</v>
      </c>
      <c r="I28" s="41">
        <f t="shared" si="16"/>
        <v>65816.879249084217</v>
      </c>
    </row>
    <row r="32" spans="2:9">
      <c r="B32" s="9" t="s">
        <v>129</v>
      </c>
      <c r="C32" s="5"/>
      <c r="D32" s="5"/>
      <c r="E32" s="5"/>
      <c r="F32" s="5"/>
      <c r="G32" s="5"/>
      <c r="H32" s="5"/>
    </row>
    <row r="33" spans="2:8">
      <c r="B33" s="13" t="s">
        <v>48</v>
      </c>
      <c r="C33" s="10">
        <f>I5+1</f>
        <v>8</v>
      </c>
      <c r="D33" s="10">
        <f>C33+1</f>
        <v>9</v>
      </c>
      <c r="E33" s="10">
        <f t="shared" ref="E33:G33" si="17">D33+1</f>
        <v>10</v>
      </c>
      <c r="F33" s="10">
        <f t="shared" si="17"/>
        <v>11</v>
      </c>
      <c r="G33" s="10">
        <f t="shared" si="17"/>
        <v>12</v>
      </c>
      <c r="H33" s="10" t="s">
        <v>37</v>
      </c>
    </row>
    <row r="34" spans="2:8">
      <c r="B34" s="39" t="s">
        <v>95</v>
      </c>
      <c r="C34" s="8">
        <f>X!J8</f>
        <v>126533.33333333334</v>
      </c>
      <c r="D34" s="8">
        <f>X!K8</f>
        <v>126533.33333333334</v>
      </c>
      <c r="E34" s="8">
        <f>X!L8</f>
        <v>47450</v>
      </c>
      <c r="F34" s="8">
        <f>X!M8</f>
        <v>47450</v>
      </c>
      <c r="G34" s="8">
        <f>X!N8</f>
        <v>47450</v>
      </c>
      <c r="H34" s="8">
        <f>X!P9</f>
        <v>949000</v>
      </c>
    </row>
    <row r="35" spans="2:8">
      <c r="B35" s="33" t="s">
        <v>96</v>
      </c>
      <c r="C35" s="8">
        <f>X!J21</f>
        <v>9125</v>
      </c>
      <c r="D35" s="8">
        <f>X!K21</f>
        <v>9125</v>
      </c>
      <c r="E35" s="8">
        <f>X!L21</f>
        <v>3421.875</v>
      </c>
      <c r="F35" s="8">
        <f>X!M21</f>
        <v>3421.875</v>
      </c>
      <c r="G35" s="8">
        <f>X!N21</f>
        <v>3421.875</v>
      </c>
      <c r="H35" s="8">
        <f>X!P21</f>
        <v>68437.5</v>
      </c>
    </row>
    <row r="36" spans="2:8">
      <c r="B36" s="31" t="s">
        <v>56</v>
      </c>
      <c r="C36" s="19">
        <f>1-(C35/C34)</f>
        <v>0.92788461538461542</v>
      </c>
      <c r="D36" s="19">
        <f t="shared" ref="D36:H36" si="18">1-(D35/D34)</f>
        <v>0.92788461538461542</v>
      </c>
      <c r="E36" s="19">
        <f t="shared" si="18"/>
        <v>0.92788461538461542</v>
      </c>
      <c r="F36" s="19">
        <f t="shared" si="18"/>
        <v>0.92788461538461542</v>
      </c>
      <c r="G36" s="19">
        <f t="shared" si="18"/>
        <v>0.92788461538461542</v>
      </c>
      <c r="H36" s="19">
        <f t="shared" si="18"/>
        <v>0.92788461538461542</v>
      </c>
    </row>
    <row r="37" spans="2:8">
      <c r="B37" s="32"/>
    </row>
    <row r="38" spans="2:8">
      <c r="B38" s="39" t="s">
        <v>54</v>
      </c>
      <c r="C38" s="8">
        <f>C34-C35</f>
        <v>117408.33333333334</v>
      </c>
      <c r="D38" s="8">
        <f t="shared" ref="D38:H38" si="19">D34-D35</f>
        <v>117408.33333333334</v>
      </c>
      <c r="E38" s="8">
        <f t="shared" si="19"/>
        <v>44028.125</v>
      </c>
      <c r="F38" s="8">
        <f t="shared" si="19"/>
        <v>44028.125</v>
      </c>
      <c r="G38" s="8">
        <f t="shared" si="19"/>
        <v>44028.125</v>
      </c>
      <c r="H38" s="8">
        <f t="shared" si="19"/>
        <v>880562.5</v>
      </c>
    </row>
    <row r="39" spans="2:8">
      <c r="B39" s="32"/>
    </row>
    <row r="40" spans="2:8">
      <c r="B40" s="32" t="s">
        <v>57</v>
      </c>
      <c r="C40" s="4"/>
    </row>
    <row r="41" spans="2:8">
      <c r="B41" s="33" t="s">
        <v>100</v>
      </c>
      <c r="C41" s="8">
        <f>$H$41/12</f>
        <v>18541.666666666668</v>
      </c>
      <c r="D41" s="8">
        <f t="shared" ref="D41:G41" si="20">$H$41/12</f>
        <v>18541.666666666668</v>
      </c>
      <c r="E41" s="8">
        <f t="shared" si="20"/>
        <v>18541.666666666668</v>
      </c>
      <c r="F41" s="8">
        <f t="shared" si="20"/>
        <v>18541.666666666668</v>
      </c>
      <c r="G41" s="8">
        <f t="shared" si="20"/>
        <v>18541.666666666668</v>
      </c>
      <c r="H41" s="8">
        <f>'Profit and Loss Statement'!E13</f>
        <v>222500</v>
      </c>
    </row>
    <row r="42" spans="2:8">
      <c r="B42" s="35" t="s">
        <v>94</v>
      </c>
      <c r="C42" s="8">
        <f>$H$42/12</f>
        <v>833.33333333333337</v>
      </c>
      <c r="D42" s="8">
        <f t="shared" ref="D42:G42" si="21">$H$42/12</f>
        <v>833.33333333333337</v>
      </c>
      <c r="E42" s="8">
        <f t="shared" si="21"/>
        <v>833.33333333333337</v>
      </c>
      <c r="F42" s="8">
        <f t="shared" si="21"/>
        <v>833.33333333333337</v>
      </c>
      <c r="G42" s="8">
        <f t="shared" si="21"/>
        <v>833.33333333333337</v>
      </c>
      <c r="H42" s="8">
        <f>'Profit and Loss Statement'!E14</f>
        <v>10000</v>
      </c>
    </row>
    <row r="43" spans="2:8">
      <c r="B43" s="31" t="s">
        <v>101</v>
      </c>
      <c r="C43" s="8">
        <f>$H$43/12</f>
        <v>416.66666666666669</v>
      </c>
      <c r="D43" s="8">
        <f t="shared" ref="D43:G43" si="22">$H$43/12</f>
        <v>416.66666666666669</v>
      </c>
      <c r="E43" s="8">
        <f t="shared" si="22"/>
        <v>416.66666666666669</v>
      </c>
      <c r="F43" s="8">
        <f t="shared" si="22"/>
        <v>416.66666666666669</v>
      </c>
      <c r="G43" s="8">
        <f t="shared" si="22"/>
        <v>416.66666666666669</v>
      </c>
      <c r="H43" s="8">
        <f>'Profit and Loss Statement'!E15</f>
        <v>5000</v>
      </c>
    </row>
    <row r="44" spans="2:8">
      <c r="B44" s="31" t="s">
        <v>102</v>
      </c>
      <c r="C44" s="8">
        <f>$H$44/12</f>
        <v>291.66666666666669</v>
      </c>
      <c r="D44" s="8">
        <f t="shared" ref="D44:G44" si="23">$H$44/12</f>
        <v>291.66666666666669</v>
      </c>
      <c r="E44" s="8">
        <f t="shared" si="23"/>
        <v>291.66666666666669</v>
      </c>
      <c r="F44" s="8">
        <f t="shared" si="23"/>
        <v>291.66666666666669</v>
      </c>
      <c r="G44" s="8">
        <f t="shared" si="23"/>
        <v>291.66666666666669</v>
      </c>
      <c r="H44" s="8">
        <f>'Profit and Loss Statement'!E16</f>
        <v>3500</v>
      </c>
    </row>
    <row r="45" spans="2:8">
      <c r="B45" s="31" t="s">
        <v>93</v>
      </c>
      <c r="C45" s="8">
        <f>$H$45/12</f>
        <v>1000</v>
      </c>
      <c r="D45" s="8">
        <f t="shared" ref="D45:G45" si="24">$H$45/12</f>
        <v>1000</v>
      </c>
      <c r="E45" s="8">
        <f t="shared" si="24"/>
        <v>1000</v>
      </c>
      <c r="F45" s="8">
        <f t="shared" si="24"/>
        <v>1000</v>
      </c>
      <c r="G45" s="8">
        <f t="shared" si="24"/>
        <v>1000</v>
      </c>
      <c r="H45" s="8">
        <f>'Profit and Loss Statement'!E17</f>
        <v>12000</v>
      </c>
    </row>
    <row r="46" spans="2:8">
      <c r="B46" s="31" t="s">
        <v>103</v>
      </c>
      <c r="C46" s="8">
        <f>$H$46/12</f>
        <v>1250</v>
      </c>
      <c r="D46" s="8">
        <f t="shared" ref="D46:G46" si="25">$H$46/12</f>
        <v>1250</v>
      </c>
      <c r="E46" s="8">
        <f t="shared" si="25"/>
        <v>1250</v>
      </c>
      <c r="F46" s="8">
        <f t="shared" si="25"/>
        <v>1250</v>
      </c>
      <c r="G46" s="8">
        <f t="shared" si="25"/>
        <v>1250</v>
      </c>
      <c r="H46" s="8">
        <f>'Profit and Loss Statement'!E18</f>
        <v>15000</v>
      </c>
    </row>
    <row r="47" spans="2:8">
      <c r="B47" s="31" t="s">
        <v>104</v>
      </c>
      <c r="C47" s="8">
        <f>$H$47/12</f>
        <v>625</v>
      </c>
      <c r="D47" s="8">
        <f t="shared" ref="D47:G47" si="26">$H$47/12</f>
        <v>625</v>
      </c>
      <c r="E47" s="8">
        <f t="shared" si="26"/>
        <v>625</v>
      </c>
      <c r="F47" s="8">
        <f t="shared" si="26"/>
        <v>625</v>
      </c>
      <c r="G47" s="8">
        <f t="shared" si="26"/>
        <v>625</v>
      </c>
      <c r="H47" s="8">
        <f>'Profit and Loss Statement'!E19</f>
        <v>7500</v>
      </c>
    </row>
    <row r="48" spans="2:8">
      <c r="B48" s="31" t="s">
        <v>58</v>
      </c>
      <c r="C48" s="8">
        <f>$H$48/12</f>
        <v>1418.4375</v>
      </c>
      <c r="D48" s="8">
        <f t="shared" ref="D48:G48" si="27">$H$48/12</f>
        <v>1418.4375</v>
      </c>
      <c r="E48" s="8">
        <f t="shared" si="27"/>
        <v>1418.4375</v>
      </c>
      <c r="F48" s="8">
        <f t="shared" si="27"/>
        <v>1418.4375</v>
      </c>
      <c r="G48" s="8">
        <f t="shared" si="27"/>
        <v>1418.4375</v>
      </c>
      <c r="H48" s="8">
        <f>'Profit and Loss Statement'!E20</f>
        <v>17021.25</v>
      </c>
    </row>
    <row r="49" spans="2:8">
      <c r="B49" s="30" t="s">
        <v>52</v>
      </c>
      <c r="C49" s="8">
        <f>SUM(C41:C48)</f>
        <v>24376.770833333336</v>
      </c>
      <c r="D49" s="8">
        <f t="shared" ref="D49:G49" si="28">SUM(D41:D48)</f>
        <v>24376.770833333336</v>
      </c>
      <c r="E49" s="8">
        <f t="shared" si="28"/>
        <v>24376.770833333336</v>
      </c>
      <c r="F49" s="8">
        <f t="shared" si="28"/>
        <v>24376.770833333336</v>
      </c>
      <c r="G49" s="8">
        <f t="shared" si="28"/>
        <v>24376.770833333336</v>
      </c>
      <c r="H49" s="8">
        <f>'Profit and Loss Statement'!E21</f>
        <v>292521.25</v>
      </c>
    </row>
    <row r="50" spans="2:8">
      <c r="B50" s="32"/>
    </row>
    <row r="51" spans="2:8">
      <c r="B51" s="26" t="s">
        <v>91</v>
      </c>
      <c r="C51" s="27">
        <f>C38-C49</f>
        <v>93031.5625</v>
      </c>
      <c r="D51" s="27">
        <f t="shared" ref="D51:H51" si="29">D38-D49</f>
        <v>93031.5625</v>
      </c>
      <c r="E51" s="27">
        <f t="shared" si="29"/>
        <v>19651.354166666664</v>
      </c>
      <c r="F51" s="27">
        <f t="shared" si="29"/>
        <v>19651.354166666664</v>
      </c>
      <c r="G51" s="27">
        <f t="shared" si="29"/>
        <v>19651.354166666664</v>
      </c>
      <c r="H51" s="27">
        <f t="shared" si="29"/>
        <v>588041.25</v>
      </c>
    </row>
    <row r="52" spans="2:8">
      <c r="B52" s="31" t="s">
        <v>59</v>
      </c>
      <c r="C52" s="8">
        <f>(C34/$H$34)*$H$52</f>
        <v>16757.133965838661</v>
      </c>
      <c r="D52" s="8">
        <f t="shared" ref="D52:G52" si="30">(D34/$H$34)*$H$52</f>
        <v>16757.133965838661</v>
      </c>
      <c r="E52" s="8">
        <f t="shared" si="30"/>
        <v>6283.9252371894981</v>
      </c>
      <c r="F52" s="8">
        <f t="shared" si="30"/>
        <v>6283.9252371894981</v>
      </c>
      <c r="G52" s="8">
        <f t="shared" si="30"/>
        <v>6283.9252371894981</v>
      </c>
      <c r="H52" s="8">
        <f>'Profit and Loss Statement'!E24</f>
        <v>125678.50474378996</v>
      </c>
    </row>
    <row r="53" spans="2:8">
      <c r="B53" s="31" t="s">
        <v>176</v>
      </c>
      <c r="C53" s="8">
        <f>(C34/$H$34)*$H$53</f>
        <v>3351.4267931677323</v>
      </c>
      <c r="D53" s="8">
        <f t="shared" ref="D53:G53" si="31">(D34/$H$34)*$H$53</f>
        <v>3351.4267931677323</v>
      </c>
      <c r="E53" s="8">
        <f t="shared" si="31"/>
        <v>1256.7850474378997</v>
      </c>
      <c r="F53" s="8">
        <f t="shared" si="31"/>
        <v>1256.7850474378997</v>
      </c>
      <c r="G53" s="8">
        <f t="shared" si="31"/>
        <v>1256.7850474378997</v>
      </c>
      <c r="H53" s="8">
        <f>'Profit and Loss Statement'!E25</f>
        <v>25135.700948757993</v>
      </c>
    </row>
    <row r="54" spans="2:8">
      <c r="B54" s="31" t="s">
        <v>60</v>
      </c>
      <c r="C54" s="8">
        <f>'Loan Amortization Table'!D21</f>
        <v>4221.5611227366962</v>
      </c>
      <c r="D54" s="8">
        <f>'Loan Amortization Table'!D22</f>
        <v>4211.9519467181281</v>
      </c>
      <c r="E54" s="8">
        <f>'Loan Amortization Table'!D23</f>
        <v>4202.2947248194678</v>
      </c>
      <c r="F54" s="8">
        <f>'Loan Amortization Table'!D24</f>
        <v>4192.5892168113132</v>
      </c>
      <c r="G54" s="8">
        <f>'Loan Amortization Table'!D25</f>
        <v>4182.835181263119</v>
      </c>
      <c r="H54" s="8">
        <f>'Profit and Loss Statement'!E26</f>
        <v>50827.231024840105</v>
      </c>
    </row>
    <row r="55" spans="2:8">
      <c r="B55" s="31" t="s">
        <v>106</v>
      </c>
      <c r="C55" s="8">
        <f>$H$55/12</f>
        <v>2875</v>
      </c>
      <c r="D55" s="8">
        <f t="shared" ref="D55:G55" si="32">$H$55/12</f>
        <v>2875</v>
      </c>
      <c r="E55" s="8">
        <f t="shared" si="32"/>
        <v>2875</v>
      </c>
      <c r="F55" s="8">
        <f t="shared" si="32"/>
        <v>2875</v>
      </c>
      <c r="G55" s="8">
        <f t="shared" si="32"/>
        <v>2875</v>
      </c>
      <c r="H55" s="8">
        <f>'Profit and Loss Statement'!E27</f>
        <v>34500</v>
      </c>
    </row>
    <row r="56" spans="2:8">
      <c r="B56" s="40" t="s">
        <v>61</v>
      </c>
      <c r="C56" s="41">
        <f>C51-SUM(C52:C55)</f>
        <v>65826.440618256907</v>
      </c>
      <c r="D56" s="41">
        <f t="shared" ref="D56:G56" si="33">D51-SUM(D52:D55)</f>
        <v>65836.049794275488</v>
      </c>
      <c r="E56" s="41">
        <f t="shared" si="33"/>
        <v>5033.3491572198</v>
      </c>
      <c r="F56" s="41">
        <f t="shared" si="33"/>
        <v>5043.0546652279536</v>
      </c>
      <c r="G56" s="41">
        <f t="shared" si="33"/>
        <v>5052.8087007761478</v>
      </c>
      <c r="H56" s="41">
        <f>'Profit and Loss Statement'!E28</f>
        <v>351899.81328261195</v>
      </c>
    </row>
    <row r="60" spans="2:8">
      <c r="B60" s="9" t="s">
        <v>129</v>
      </c>
      <c r="C60" s="5"/>
      <c r="D60" s="5"/>
      <c r="E60" s="5"/>
      <c r="F60" s="5"/>
      <c r="G60" s="5"/>
    </row>
    <row r="61" spans="2:8">
      <c r="B61" s="13" t="s">
        <v>144</v>
      </c>
      <c r="C61" s="10">
        <v>1</v>
      </c>
      <c r="D61" s="10">
        <f>C61+1</f>
        <v>2</v>
      </c>
      <c r="E61" s="10">
        <f t="shared" ref="E61:F61" si="34">D61+1</f>
        <v>3</v>
      </c>
      <c r="F61" s="10">
        <f t="shared" si="34"/>
        <v>4</v>
      </c>
      <c r="G61" s="10" t="s">
        <v>38</v>
      </c>
    </row>
    <row r="62" spans="2:8">
      <c r="B62" s="39" t="s">
        <v>95</v>
      </c>
      <c r="C62" s="8">
        <f>$G$62*X!C69</f>
        <v>218269.99999999997</v>
      </c>
      <c r="D62" s="8">
        <f>$G$62*X!D69</f>
        <v>272837.49999999994</v>
      </c>
      <c r="E62" s="8">
        <f>$G$62*X!E69</f>
        <v>436539.99999999994</v>
      </c>
      <c r="F62" s="8">
        <f>$G$62*X!F69</f>
        <v>163702.49999999997</v>
      </c>
      <c r="G62" s="8">
        <f>'Profit and Loss Statement'!F6</f>
        <v>1091349.9999999998</v>
      </c>
    </row>
    <row r="63" spans="2:8">
      <c r="B63" s="33" t="s">
        <v>96</v>
      </c>
      <c r="C63" s="8">
        <f>$G$63*X!C69</f>
        <v>15740.625</v>
      </c>
      <c r="D63" s="8">
        <f>$G$63*X!D69</f>
        <v>19675.78125</v>
      </c>
      <c r="E63" s="8">
        <f>$G$63*X!E69</f>
        <v>31481.25</v>
      </c>
      <c r="F63" s="8">
        <f>$G$63*X!F69</f>
        <v>11805.46875</v>
      </c>
      <c r="G63" s="8">
        <f>'Profit and Loss Statement'!F7</f>
        <v>78703.125</v>
      </c>
    </row>
    <row r="64" spans="2:8">
      <c r="B64" s="31" t="s">
        <v>56</v>
      </c>
      <c r="C64" s="19">
        <f>1-(C63/C62)</f>
        <v>0.92788461538461542</v>
      </c>
      <c r="D64" s="19">
        <f t="shared" ref="D64" si="35">1-(D63/D62)</f>
        <v>0.92788461538461542</v>
      </c>
      <c r="E64" s="19">
        <f t="shared" ref="E64" si="36">1-(E63/E62)</f>
        <v>0.92788461538461542</v>
      </c>
      <c r="F64" s="19">
        <f t="shared" ref="F64:G64" si="37">1-(F63/F62)</f>
        <v>0.92788461538461542</v>
      </c>
      <c r="G64" s="19">
        <f t="shared" si="37"/>
        <v>0.92788461538461542</v>
      </c>
    </row>
    <row r="65" spans="2:7">
      <c r="B65" s="32"/>
    </row>
    <row r="66" spans="2:7">
      <c r="B66" s="39" t="s">
        <v>54</v>
      </c>
      <c r="C66" s="8">
        <f>C62-C63</f>
        <v>202529.37499999997</v>
      </c>
      <c r="D66" s="8">
        <f t="shared" ref="D66:G66" si="38">D62-D63</f>
        <v>253161.71874999994</v>
      </c>
      <c r="E66" s="8">
        <f t="shared" si="38"/>
        <v>405058.74999999994</v>
      </c>
      <c r="F66" s="8">
        <f t="shared" si="38"/>
        <v>151897.03124999997</v>
      </c>
      <c r="G66" s="8">
        <f t="shared" si="38"/>
        <v>1012646.8749999998</v>
      </c>
    </row>
    <row r="67" spans="2:7">
      <c r="B67" s="32"/>
    </row>
    <row r="68" spans="2:7">
      <c r="B68" s="32" t="s">
        <v>57</v>
      </c>
    </row>
    <row r="69" spans="2:7">
      <c r="B69" s="33" t="s">
        <v>100</v>
      </c>
      <c r="C69" s="8">
        <f>$G$69/4</f>
        <v>57293.75</v>
      </c>
      <c r="D69" s="8">
        <f t="shared" ref="D69:F69" si="39">$G$69/4</f>
        <v>57293.75</v>
      </c>
      <c r="E69" s="8">
        <f t="shared" si="39"/>
        <v>57293.75</v>
      </c>
      <c r="F69" s="8">
        <f t="shared" si="39"/>
        <v>57293.75</v>
      </c>
      <c r="G69" s="8">
        <f>'Profit and Loss Statement'!F13</f>
        <v>229175</v>
      </c>
    </row>
    <row r="70" spans="2:7">
      <c r="B70" s="35" t="s">
        <v>94</v>
      </c>
      <c r="C70" s="8">
        <f>$G$70*X!C69</f>
        <v>2200</v>
      </c>
      <c r="D70" s="8">
        <f>$G$70*X!D69</f>
        <v>2750</v>
      </c>
      <c r="E70" s="8">
        <f>$G$70*X!E69</f>
        <v>4400</v>
      </c>
      <c r="F70" s="8">
        <f>$G$70*X!F69</f>
        <v>1650</v>
      </c>
      <c r="G70" s="8">
        <f>'Profit and Loss Statement'!F14</f>
        <v>11000</v>
      </c>
    </row>
    <row r="71" spans="2:7">
      <c r="B71" s="31" t="s">
        <v>101</v>
      </c>
      <c r="C71" s="8">
        <f>$G$71*X!C69</f>
        <v>1100</v>
      </c>
      <c r="D71" s="8">
        <f>$G$71*X!D69</f>
        <v>1375</v>
      </c>
      <c r="E71" s="8">
        <f>$G$71*X!E69</f>
        <v>2200</v>
      </c>
      <c r="F71" s="8">
        <f>$G$71*X!F69</f>
        <v>825</v>
      </c>
      <c r="G71" s="8">
        <f>'Profit and Loss Statement'!F15</f>
        <v>5500</v>
      </c>
    </row>
    <row r="72" spans="2:7">
      <c r="B72" s="31" t="s">
        <v>102</v>
      </c>
      <c r="C72" s="8">
        <f>$G$72/4</f>
        <v>962.50000000000011</v>
      </c>
      <c r="D72" s="8">
        <f t="shared" ref="D72:F72" si="40">$G$72/4</f>
        <v>962.50000000000011</v>
      </c>
      <c r="E72" s="8">
        <f t="shared" si="40"/>
        <v>962.50000000000011</v>
      </c>
      <c r="F72" s="8">
        <f t="shared" si="40"/>
        <v>962.50000000000011</v>
      </c>
      <c r="G72" s="8">
        <f>'Profit and Loss Statement'!F16</f>
        <v>3850.0000000000005</v>
      </c>
    </row>
    <row r="73" spans="2:7">
      <c r="B73" s="31" t="s">
        <v>93</v>
      </c>
      <c r="C73" s="8">
        <f>$G$73/4</f>
        <v>3300.0000000000005</v>
      </c>
      <c r="D73" s="8">
        <f t="shared" ref="D73:F73" si="41">$G$73/4</f>
        <v>3300.0000000000005</v>
      </c>
      <c r="E73" s="8">
        <f t="shared" si="41"/>
        <v>3300.0000000000005</v>
      </c>
      <c r="F73" s="8">
        <f t="shared" si="41"/>
        <v>3300.0000000000005</v>
      </c>
      <c r="G73" s="8">
        <f>'Profit and Loss Statement'!F17</f>
        <v>13200.000000000002</v>
      </c>
    </row>
    <row r="74" spans="2:7">
      <c r="B74" s="31" t="s">
        <v>103</v>
      </c>
      <c r="C74" s="8">
        <f>$G$74/4</f>
        <v>4125</v>
      </c>
      <c r="D74" s="8">
        <f t="shared" ref="D74:F74" si="42">$G$74/4</f>
        <v>4125</v>
      </c>
      <c r="E74" s="8">
        <f t="shared" si="42"/>
        <v>4125</v>
      </c>
      <c r="F74" s="8">
        <f t="shared" si="42"/>
        <v>4125</v>
      </c>
      <c r="G74" s="8">
        <f>'Profit and Loss Statement'!F18</f>
        <v>16500</v>
      </c>
    </row>
    <row r="75" spans="2:7">
      <c r="B75" s="31" t="s">
        <v>104</v>
      </c>
      <c r="C75" s="8">
        <f>$G$75/4</f>
        <v>2062.5</v>
      </c>
      <c r="D75" s="8">
        <f t="shared" ref="D75:F75" si="43">$G$75/4</f>
        <v>2062.5</v>
      </c>
      <c r="E75" s="8">
        <f t="shared" si="43"/>
        <v>2062.5</v>
      </c>
      <c r="F75" s="8">
        <f t="shared" si="43"/>
        <v>2062.5</v>
      </c>
      <c r="G75" s="8">
        <f>'Profit and Loss Statement'!F19</f>
        <v>8250</v>
      </c>
    </row>
    <row r="76" spans="2:7">
      <c r="B76" s="31" t="s">
        <v>58</v>
      </c>
      <c r="C76" s="8">
        <f>$G$76/4</f>
        <v>4382.9718750000002</v>
      </c>
      <c r="D76" s="8">
        <f t="shared" ref="D76:F76" si="44">$G$76/4</f>
        <v>4382.9718750000002</v>
      </c>
      <c r="E76" s="8">
        <f t="shared" si="44"/>
        <v>4382.9718750000002</v>
      </c>
      <c r="F76" s="8">
        <f t="shared" si="44"/>
        <v>4382.9718750000002</v>
      </c>
      <c r="G76" s="8">
        <f>'Profit and Loss Statement'!F20</f>
        <v>17531.887500000001</v>
      </c>
    </row>
    <row r="77" spans="2:7">
      <c r="B77" s="30" t="s">
        <v>52</v>
      </c>
      <c r="C77" s="8">
        <f>SUM(C69:C76)</f>
        <v>75426.721875000003</v>
      </c>
      <c r="D77" s="8">
        <f t="shared" ref="D77:F77" si="45">SUM(D69:D76)</f>
        <v>76251.721875000003</v>
      </c>
      <c r="E77" s="8">
        <f t="shared" si="45"/>
        <v>78726.721875000003</v>
      </c>
      <c r="F77" s="8">
        <f t="shared" si="45"/>
        <v>74601.721875000003</v>
      </c>
      <c r="G77" s="8">
        <f>SUM(G69:G76)</f>
        <v>305006.88750000001</v>
      </c>
    </row>
    <row r="78" spans="2:7">
      <c r="B78" s="32"/>
    </row>
    <row r="79" spans="2:7">
      <c r="B79" s="26" t="s">
        <v>91</v>
      </c>
      <c r="C79" s="27">
        <f>C66-C77</f>
        <v>127102.65312499997</v>
      </c>
      <c r="D79" s="27">
        <f t="shared" ref="D79:F79" si="46">D66-D77</f>
        <v>176909.99687499995</v>
      </c>
      <c r="E79" s="27">
        <f t="shared" si="46"/>
        <v>326332.02812499995</v>
      </c>
      <c r="F79" s="27">
        <f t="shared" si="46"/>
        <v>77295.309374999968</v>
      </c>
      <c r="G79" s="27">
        <f t="shared" ref="G79" si="47">G66-G77</f>
        <v>707639.98749999981</v>
      </c>
    </row>
    <row r="80" spans="2:7">
      <c r="B80" s="31" t="s">
        <v>59</v>
      </c>
      <c r="C80" s="8">
        <f>$G$80*X!C69</f>
        <v>31022.688949819923</v>
      </c>
      <c r="D80" s="8">
        <f>$G$80*X!D69</f>
        <v>38778.361187274902</v>
      </c>
      <c r="E80" s="8">
        <f>$G$80*X!E69</f>
        <v>62045.377899639847</v>
      </c>
      <c r="F80" s="8">
        <f>$G$80*X!F69</f>
        <v>23267.016712364941</v>
      </c>
      <c r="G80" s="8">
        <f>'Profit and Loss Statement'!F24</f>
        <v>155113.44474909961</v>
      </c>
    </row>
    <row r="81" spans="2:7">
      <c r="B81" s="31" t="s">
        <v>176</v>
      </c>
      <c r="C81" s="8">
        <f>$G$81*X!C69</f>
        <v>6204.5377899639852</v>
      </c>
      <c r="D81" s="8">
        <f>$G$81*X!D69</f>
        <v>7755.6722374549809</v>
      </c>
      <c r="E81" s="8">
        <f>$G$81*X!E69</f>
        <v>12409.07557992797</v>
      </c>
      <c r="F81" s="8">
        <f>$G$81*X!F69</f>
        <v>4653.4033424729887</v>
      </c>
      <c r="G81" s="8">
        <f>'Profit and Loss Statement'!F25</f>
        <v>31022.688949819923</v>
      </c>
    </row>
    <row r="82" spans="2:7">
      <c r="B82" s="31" t="s">
        <v>60</v>
      </c>
      <c r="C82" s="8">
        <f>SUM('Loan Amortization Table'!D26:D28)</f>
        <v>12489.492408249082</v>
      </c>
      <c r="D82" s="8">
        <f>SUM('Loan Amortization Table'!D29:D31)</f>
        <v>12399.935664852652</v>
      </c>
      <c r="E82" s="8">
        <f>SUM('Loan Amortization Table'!D32:D34)</f>
        <v>12309.028842354928</v>
      </c>
      <c r="F82" s="8">
        <f>SUM('Loan Amortization Table'!D35:D37)</f>
        <v>12216.7515881447</v>
      </c>
      <c r="G82" s="8">
        <f>'Profit and Loss Statement'!F26</f>
        <v>49415.20850360136</v>
      </c>
    </row>
    <row r="83" spans="2:7">
      <c r="B83" s="31" t="s">
        <v>106</v>
      </c>
      <c r="C83" s="8">
        <f>$G$83/4</f>
        <v>9442.75</v>
      </c>
      <c r="D83" s="8">
        <f t="shared" ref="D83:F83" si="48">$G$83/4</f>
        <v>9442.75</v>
      </c>
      <c r="E83" s="8">
        <f t="shared" si="48"/>
        <v>9442.75</v>
      </c>
      <c r="F83" s="8">
        <f t="shared" si="48"/>
        <v>9442.75</v>
      </c>
      <c r="G83" s="8">
        <f>'Profit and Loss Statement'!F27</f>
        <v>37771</v>
      </c>
    </row>
    <row r="84" spans="2:7">
      <c r="B84" s="40" t="s">
        <v>61</v>
      </c>
      <c r="C84" s="41">
        <f>C79-SUM(C80:C83)</f>
        <v>67943.183976966975</v>
      </c>
      <c r="D84" s="41">
        <f t="shared" ref="D84:F84" si="49">D79-SUM(D80:D83)</f>
        <v>108533.27778541742</v>
      </c>
      <c r="E84" s="41">
        <f t="shared" si="49"/>
        <v>230125.7958030772</v>
      </c>
      <c r="F84" s="41">
        <f t="shared" si="49"/>
        <v>27715.387732017334</v>
      </c>
      <c r="G84" s="41">
        <f>'Profit and Loss Statement'!F28</f>
        <v>434317.64529747894</v>
      </c>
    </row>
    <row r="90" spans="2:7">
      <c r="B90" s="9" t="s">
        <v>129</v>
      </c>
      <c r="C90" s="5"/>
      <c r="D90" s="5"/>
      <c r="E90" s="5"/>
      <c r="F90" s="5"/>
      <c r="G90" s="5"/>
    </row>
    <row r="91" spans="2:7">
      <c r="B91" s="13" t="s">
        <v>144</v>
      </c>
      <c r="C91" s="10">
        <v>1</v>
      </c>
      <c r="D91" s="10">
        <f>C91+1</f>
        <v>2</v>
      </c>
      <c r="E91" s="10">
        <f t="shared" ref="E91" si="50">D91+1</f>
        <v>3</v>
      </c>
      <c r="F91" s="10">
        <f t="shared" ref="F91" si="51">E91+1</f>
        <v>4</v>
      </c>
      <c r="G91" s="10" t="s">
        <v>39</v>
      </c>
    </row>
    <row r="92" spans="2:7">
      <c r="B92" s="39" t="s">
        <v>95</v>
      </c>
      <c r="C92" s="8">
        <f>$G$92*X!C69</f>
        <v>240097</v>
      </c>
      <c r="D92" s="8">
        <f>$G$92*X!D69</f>
        <v>300121.25</v>
      </c>
      <c r="E92" s="8">
        <f>$G$92*X!E69</f>
        <v>480194</v>
      </c>
      <c r="F92" s="8">
        <f>$G$92*X!F69</f>
        <v>180072.75</v>
      </c>
      <c r="G92" s="8">
        <f>'Profit and Loss Statement'!G6</f>
        <v>1200485</v>
      </c>
    </row>
    <row r="93" spans="2:7">
      <c r="B93" s="33" t="s">
        <v>96</v>
      </c>
      <c r="C93" s="8">
        <f>$G$93*X!C69</f>
        <v>18101.71875</v>
      </c>
      <c r="D93" s="8">
        <f>$G$93*X!D69</f>
        <v>22627.1484375</v>
      </c>
      <c r="E93" s="8">
        <f>$G$93*X!E69</f>
        <v>36203.4375</v>
      </c>
      <c r="F93" s="8">
        <f>$G$93*X!F69</f>
        <v>13576.2890625</v>
      </c>
      <c r="G93" s="8">
        <f>'Profit and Loss Statement'!G7</f>
        <v>90508.59375</v>
      </c>
    </row>
    <row r="94" spans="2:7">
      <c r="B94" s="31" t="s">
        <v>56</v>
      </c>
      <c r="C94" s="19">
        <f>1-(C93/C92)</f>
        <v>0.92460664335664333</v>
      </c>
      <c r="D94" s="19">
        <f t="shared" ref="D94:G94" si="52">1-(D93/D92)</f>
        <v>0.92460664335664333</v>
      </c>
      <c r="E94" s="19">
        <f t="shared" si="52"/>
        <v>0.92460664335664333</v>
      </c>
      <c r="F94" s="19">
        <f t="shared" si="52"/>
        <v>0.92460664335664333</v>
      </c>
      <c r="G94" s="19">
        <f t="shared" si="52"/>
        <v>0.92460664335664333</v>
      </c>
    </row>
    <row r="95" spans="2:7">
      <c r="B95" s="32"/>
    </row>
    <row r="96" spans="2:7">
      <c r="B96" s="39" t="s">
        <v>54</v>
      </c>
      <c r="C96" s="8">
        <f>C92-C93</f>
        <v>221995.28125</v>
      </c>
      <c r="D96" s="8">
        <f t="shared" ref="D96:G96" si="53">D92-D93</f>
        <v>277494.1015625</v>
      </c>
      <c r="E96" s="8">
        <f t="shared" si="53"/>
        <v>443990.5625</v>
      </c>
      <c r="F96" s="8">
        <f t="shared" si="53"/>
        <v>166496.4609375</v>
      </c>
      <c r="G96" s="8">
        <f t="shared" si="53"/>
        <v>1109976.40625</v>
      </c>
    </row>
    <row r="97" spans="2:7">
      <c r="B97" s="32"/>
    </row>
    <row r="98" spans="2:7">
      <c r="B98" s="32" t="s">
        <v>57</v>
      </c>
    </row>
    <row r="99" spans="2:7">
      <c r="B99" s="33" t="s">
        <v>100</v>
      </c>
      <c r="C99" s="8">
        <f>$G$99/4</f>
        <v>59012.5625</v>
      </c>
      <c r="D99" s="8">
        <f>$G$99/4</f>
        <v>59012.5625</v>
      </c>
      <c r="E99" s="8">
        <f>$G$99/4</f>
        <v>59012.5625</v>
      </c>
      <c r="F99" s="8">
        <f>$G$99/4</f>
        <v>59012.5625</v>
      </c>
      <c r="G99" s="8">
        <f>'Profit and Loss Statement'!G13</f>
        <v>236050.25</v>
      </c>
    </row>
    <row r="100" spans="2:7">
      <c r="B100" s="35" t="s">
        <v>94</v>
      </c>
      <c r="C100" s="8">
        <f>$G$100*X!C69</f>
        <v>2420.0000000000005</v>
      </c>
      <c r="D100" s="8">
        <f>$G$100*X!D69</f>
        <v>3025.0000000000005</v>
      </c>
      <c r="E100" s="8">
        <f>$G$100*X!E69</f>
        <v>4840.0000000000009</v>
      </c>
      <c r="F100" s="8">
        <f>$G$100*X!F69</f>
        <v>1815.0000000000002</v>
      </c>
      <c r="G100" s="8">
        <f>'Profit and Loss Statement'!G14</f>
        <v>12100.000000000002</v>
      </c>
    </row>
    <row r="101" spans="2:7">
      <c r="B101" s="31" t="s">
        <v>101</v>
      </c>
      <c r="C101" s="8">
        <f>$G101*X!C69</f>
        <v>1210.0000000000002</v>
      </c>
      <c r="D101" s="8">
        <f>$G101*X!D69</f>
        <v>1512.5000000000002</v>
      </c>
      <c r="E101" s="8">
        <f>$G101*X!E69</f>
        <v>2420.0000000000005</v>
      </c>
      <c r="F101" s="8">
        <f>$G101*X!F69</f>
        <v>907.50000000000011</v>
      </c>
      <c r="G101" s="8">
        <f>'Profit and Loss Statement'!G15</f>
        <v>6050.0000000000009</v>
      </c>
    </row>
    <row r="102" spans="2:7">
      <c r="B102" s="31" t="s">
        <v>102</v>
      </c>
      <c r="C102" s="8">
        <f>$G$102/4</f>
        <v>1058.7500000000002</v>
      </c>
      <c r="D102" s="8">
        <f>$G$102/4</f>
        <v>1058.7500000000002</v>
      </c>
      <c r="E102" s="8">
        <f>$G$102/4</f>
        <v>1058.7500000000002</v>
      </c>
      <c r="F102" s="8">
        <f>$G$102/4</f>
        <v>1058.7500000000002</v>
      </c>
      <c r="G102" s="8">
        <f>'Profit and Loss Statement'!G16</f>
        <v>4235.0000000000009</v>
      </c>
    </row>
    <row r="103" spans="2:7">
      <c r="B103" s="31" t="s">
        <v>93</v>
      </c>
      <c r="C103" s="8">
        <f>$G$103/4</f>
        <v>3630.0000000000009</v>
      </c>
      <c r="D103" s="8">
        <f>$G$103/4</f>
        <v>3630.0000000000009</v>
      </c>
      <c r="E103" s="8">
        <f>$G$103/4</f>
        <v>3630.0000000000009</v>
      </c>
      <c r="F103" s="8">
        <f>$G$103/4</f>
        <v>3630.0000000000009</v>
      </c>
      <c r="G103" s="8">
        <f>'Profit and Loss Statement'!G17</f>
        <v>14520.000000000004</v>
      </c>
    </row>
    <row r="104" spans="2:7">
      <c r="B104" s="31" t="s">
        <v>103</v>
      </c>
      <c r="C104" s="8">
        <f>$G$104/4</f>
        <v>4537.5</v>
      </c>
      <c r="D104" s="8">
        <f>$G$104/4</f>
        <v>4537.5</v>
      </c>
      <c r="E104" s="8">
        <f>$G$104/4</f>
        <v>4537.5</v>
      </c>
      <c r="F104" s="8">
        <f>$G$104/4</f>
        <v>4537.5</v>
      </c>
      <c r="G104" s="8">
        <f>'Profit and Loss Statement'!G18</f>
        <v>18150</v>
      </c>
    </row>
    <row r="105" spans="2:7">
      <c r="B105" s="31" t="s">
        <v>104</v>
      </c>
      <c r="C105" s="8">
        <f>$G$105/4</f>
        <v>2268.75</v>
      </c>
      <c r="D105" s="8">
        <f>$G$105/4</f>
        <v>2268.75</v>
      </c>
      <c r="E105" s="8">
        <f>$G$105/4</f>
        <v>2268.75</v>
      </c>
      <c r="F105" s="8">
        <f>$G$105/4</f>
        <v>2268.75</v>
      </c>
      <c r="G105" s="8">
        <f>'Profit and Loss Statement'!G19</f>
        <v>9075</v>
      </c>
    </row>
    <row r="106" spans="2:7">
      <c r="B106" s="31" t="s">
        <v>58</v>
      </c>
      <c r="C106" s="8">
        <f>$G$106/4</f>
        <v>4514.4610312499999</v>
      </c>
      <c r="D106" s="8">
        <f>$G$106/4</f>
        <v>4514.4610312499999</v>
      </c>
      <c r="E106" s="8">
        <f>$G$106/4</f>
        <v>4514.4610312499999</v>
      </c>
      <c r="F106" s="8">
        <f>$G$106/4</f>
        <v>4514.4610312499999</v>
      </c>
      <c r="G106" s="8">
        <f>'Profit and Loss Statement'!G20</f>
        <v>18057.844125</v>
      </c>
    </row>
    <row r="107" spans="2:7">
      <c r="B107" s="30" t="s">
        <v>52</v>
      </c>
      <c r="C107" s="8">
        <f>SUM(C99:C106)</f>
        <v>78652.023531250001</v>
      </c>
      <c r="D107" s="8">
        <f t="shared" ref="D107:F107" si="54">SUM(D99:D106)</f>
        <v>79559.523531250001</v>
      </c>
      <c r="E107" s="8">
        <f t="shared" si="54"/>
        <v>82282.023531250001</v>
      </c>
      <c r="F107" s="8">
        <f t="shared" si="54"/>
        <v>77744.523531250001</v>
      </c>
      <c r="G107" s="8">
        <f>SUM(G99:G106)</f>
        <v>318238.094125</v>
      </c>
    </row>
    <row r="108" spans="2:7">
      <c r="B108" s="32"/>
    </row>
    <row r="109" spans="2:7">
      <c r="B109" s="26" t="s">
        <v>91</v>
      </c>
      <c r="C109" s="27">
        <f>C96-C107</f>
        <v>143343.25771874998</v>
      </c>
      <c r="D109" s="27">
        <f t="shared" ref="D109:G109" si="55">D96-D107</f>
        <v>197934.57803124998</v>
      </c>
      <c r="E109" s="27">
        <f t="shared" si="55"/>
        <v>361708.53896874998</v>
      </c>
      <c r="F109" s="27">
        <f t="shared" si="55"/>
        <v>88751.937406249999</v>
      </c>
      <c r="G109" s="27">
        <f t="shared" si="55"/>
        <v>791738.31212499994</v>
      </c>
    </row>
    <row r="110" spans="2:7">
      <c r="B110" s="31" t="s">
        <v>59</v>
      </c>
      <c r="C110" s="8">
        <f>$G$110*X!C69</f>
        <v>35115.710830102536</v>
      </c>
      <c r="D110" s="8">
        <f>$G$110*X!D69</f>
        <v>43894.638537628169</v>
      </c>
      <c r="E110" s="8">
        <f>$G$110*X!E69</f>
        <v>70231.421660205073</v>
      </c>
      <c r="F110" s="8">
        <f>$G$110*X!F69</f>
        <v>26336.7831225769</v>
      </c>
      <c r="G110" s="8">
        <f>'Profit and Loss Statement'!G24</f>
        <v>175578.55415051267</v>
      </c>
    </row>
    <row r="111" spans="2:7">
      <c r="B111" s="31" t="s">
        <v>176</v>
      </c>
      <c r="C111" s="8">
        <f>$G$111*X!C69</f>
        <v>7023.1421660205078</v>
      </c>
      <c r="D111" s="8">
        <f>$G$111*X!D69</f>
        <v>8778.9277075256341</v>
      </c>
      <c r="E111" s="8">
        <f>$G$111*X!E69</f>
        <v>14046.284332041016</v>
      </c>
      <c r="F111" s="8">
        <f>$G$111*X!F69</f>
        <v>5267.3566245153806</v>
      </c>
      <c r="G111" s="8">
        <f>'Profit and Loss Statement'!G25</f>
        <v>35115.710830102536</v>
      </c>
    </row>
    <row r="112" spans="2:7">
      <c r="B112" s="31" t="s">
        <v>60</v>
      </c>
      <c r="C112" s="8">
        <f>SUM('Loan Amortization Table'!D38:D40)</f>
        <v>12123.083242792593</v>
      </c>
      <c r="D112" s="8">
        <f>SUM('Loan Amortization Table'!D41:D43)</f>
        <v>12028.002835425761</v>
      </c>
      <c r="E112" s="8">
        <f>SUM('Loan Amortization Table'!D44:D46)</f>
        <v>11931.489079032821</v>
      </c>
      <c r="F112" s="8">
        <f>SUM('Loan Amortization Table'!D47:D49)</f>
        <v>11833.520365698041</v>
      </c>
      <c r="G112" s="8">
        <f>'Profit and Loss Statement'!G26</f>
        <v>47916.095522949217</v>
      </c>
    </row>
    <row r="113" spans="2:7">
      <c r="B113" s="31" t="s">
        <v>106</v>
      </c>
      <c r="C113" s="8">
        <f>$G$113/4</f>
        <v>10377</v>
      </c>
      <c r="D113" s="8">
        <f>$G$113/4</f>
        <v>10377</v>
      </c>
      <c r="E113" s="8">
        <f>$G$113/4</f>
        <v>10377</v>
      </c>
      <c r="F113" s="8">
        <f>$G$113/4</f>
        <v>10377</v>
      </c>
      <c r="G113" s="8">
        <f>'Profit and Loss Statement'!G27</f>
        <v>41508</v>
      </c>
    </row>
    <row r="114" spans="2:7">
      <c r="B114" s="40" t="s">
        <v>61</v>
      </c>
      <c r="C114" s="41">
        <f>C109-SUM(C110:C113)</f>
        <v>78704.321479834354</v>
      </c>
      <c r="D114" s="41">
        <f t="shared" ref="D114:F114" si="56">D109-SUM(D110:D113)</f>
        <v>122856.00895067042</v>
      </c>
      <c r="E114" s="41">
        <f t="shared" si="56"/>
        <v>255122.34389747109</v>
      </c>
      <c r="F114" s="41">
        <f t="shared" si="56"/>
        <v>34937.277293459672</v>
      </c>
      <c r="G114" s="41">
        <f>'Profit and Loss Statement'!G28</f>
        <v>491619.95162143552</v>
      </c>
    </row>
  </sheetData>
  <conditionalFormatting sqref="G60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90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82196-E9CD-4023-A0B5-431EAF0942B5}">
  <dimension ref="C4:J103"/>
  <sheetViews>
    <sheetView showGridLines="0" workbookViewId="0">
      <selection activeCell="N90" sqref="N90"/>
    </sheetView>
  </sheetViews>
  <sheetFormatPr defaultRowHeight="15"/>
  <cols>
    <col min="3" max="3" width="27.5703125" customWidth="1"/>
    <col min="9" max="9" width="11.85546875" customWidth="1"/>
  </cols>
  <sheetData>
    <row r="4" spans="3:10">
      <c r="C4" s="9" t="s">
        <v>130</v>
      </c>
      <c r="D4" s="5"/>
      <c r="E4" s="5"/>
      <c r="F4" s="5"/>
      <c r="G4" s="5"/>
      <c r="H4" s="5"/>
      <c r="I4" s="5"/>
      <c r="J4" s="5"/>
    </row>
    <row r="5" spans="3:10">
      <c r="C5" s="31" t="s">
        <v>48</v>
      </c>
      <c r="D5" s="21">
        <v>1</v>
      </c>
      <c r="E5" s="21">
        <f>D5+1</f>
        <v>2</v>
      </c>
      <c r="F5" s="21">
        <f t="shared" ref="F5:J5" si="0">E5+1</f>
        <v>3</v>
      </c>
      <c r="G5" s="21">
        <f t="shared" si="0"/>
        <v>4</v>
      </c>
      <c r="H5" s="21">
        <f t="shared" si="0"/>
        <v>5</v>
      </c>
      <c r="I5" s="21">
        <f t="shared" si="0"/>
        <v>6</v>
      </c>
      <c r="J5" s="21">
        <f t="shared" si="0"/>
        <v>7</v>
      </c>
    </row>
    <row r="6" spans="3:10">
      <c r="C6" s="43" t="s">
        <v>131</v>
      </c>
      <c r="D6" s="15">
        <f>'Expanded Profit and Loss'!C28+'Expanded Profit and Loss'!C27</f>
        <v>19985.615453830142</v>
      </c>
      <c r="E6" s="15">
        <f>'Expanded Profit and Loss'!D28+'Expanded Profit and Loss'!D27</f>
        <v>19994.894935462391</v>
      </c>
      <c r="F6" s="15">
        <f>'Expanded Profit and Loss'!E28+'Expanded Profit and Loss'!E27</f>
        <v>20004.220814502805</v>
      </c>
      <c r="G6" s="15">
        <f>'Expanded Profit and Loss'!F28+'Expanded Profit and Loss'!F27</f>
        <v>32176.06489472929</v>
      </c>
      <c r="H6" s="15">
        <f>'Expanded Profit and Loss'!G28+'Expanded Profit and Loss'!G27</f>
        <v>32185.484265707084</v>
      </c>
      <c r="I6" s="15">
        <f>'Expanded Profit and Loss'!H28+'Expanded Profit and Loss'!H27</f>
        <v>32194.950733539765</v>
      </c>
      <c r="J6" s="15">
        <f>'Expanded Profit and Loss'!I28+'Expanded Profit and Loss'!I27</f>
        <v>68691.879249084217</v>
      </c>
    </row>
    <row r="7" spans="3:10">
      <c r="C7" s="32"/>
    </row>
    <row r="8" spans="3:10">
      <c r="C8" s="37" t="s">
        <v>63</v>
      </c>
    </row>
    <row r="9" spans="3:10">
      <c r="C9" s="14" t="s">
        <v>64</v>
      </c>
      <c r="D9" s="15">
        <f>'Cash Flow Analysis'!E9</f>
        <v>100000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3:10">
      <c r="C10" s="33" t="s">
        <v>65</v>
      </c>
      <c r="D10" s="8">
        <f>'Cash Flow Analysis'!E10</f>
        <v>857500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</row>
    <row r="11" spans="3:10">
      <c r="C11" s="14" t="s">
        <v>66</v>
      </c>
      <c r="D11" s="15">
        <f>$I$36/12</f>
        <v>208.33333333333334</v>
      </c>
      <c r="E11" s="15">
        <f t="shared" ref="E11:J11" si="1">$I$36/12</f>
        <v>208.33333333333334</v>
      </c>
      <c r="F11" s="15">
        <f t="shared" si="1"/>
        <v>208.33333333333334</v>
      </c>
      <c r="G11" s="15">
        <f t="shared" si="1"/>
        <v>208.33333333333334</v>
      </c>
      <c r="H11" s="15">
        <f t="shared" si="1"/>
        <v>208.33333333333334</v>
      </c>
      <c r="I11" s="15">
        <f t="shared" si="1"/>
        <v>208.33333333333334</v>
      </c>
      <c r="J11" s="15">
        <f t="shared" si="1"/>
        <v>208.33333333333334</v>
      </c>
    </row>
    <row r="12" spans="3:10">
      <c r="C12" s="39" t="s">
        <v>67</v>
      </c>
      <c r="D12" s="28">
        <f>SUM(D9:D11)</f>
        <v>957708.33333333337</v>
      </c>
      <c r="E12" s="28">
        <f t="shared" ref="E12:J12" si="2">SUM(E9:E11)</f>
        <v>208.33333333333334</v>
      </c>
      <c r="F12" s="28">
        <f t="shared" si="2"/>
        <v>208.33333333333334</v>
      </c>
      <c r="G12" s="28">
        <f t="shared" si="2"/>
        <v>208.33333333333334</v>
      </c>
      <c r="H12" s="28">
        <f t="shared" si="2"/>
        <v>208.33333333333334</v>
      </c>
      <c r="I12" s="28">
        <f t="shared" si="2"/>
        <v>208.33333333333334</v>
      </c>
      <c r="J12" s="28">
        <f t="shared" si="2"/>
        <v>208.33333333333334</v>
      </c>
    </row>
    <row r="13" spans="3:10">
      <c r="C13" s="32"/>
    </row>
    <row r="14" spans="3:10">
      <c r="C14" s="32"/>
    </row>
    <row r="15" spans="3:10">
      <c r="C15" s="43" t="s">
        <v>62</v>
      </c>
      <c r="D15" s="29">
        <f>D6+D12</f>
        <v>977693.94878716348</v>
      </c>
      <c r="E15" s="29">
        <f t="shared" ref="E15:J15" si="3">E6+E12</f>
        <v>20203.228268795723</v>
      </c>
      <c r="F15" s="29">
        <f t="shared" si="3"/>
        <v>20212.554147836137</v>
      </c>
      <c r="G15" s="29">
        <f t="shared" si="3"/>
        <v>32384.398228062622</v>
      </c>
      <c r="H15" s="29">
        <f t="shared" si="3"/>
        <v>32393.817599040416</v>
      </c>
      <c r="I15" s="29">
        <f t="shared" si="3"/>
        <v>32403.284066873097</v>
      </c>
      <c r="J15" s="29">
        <f t="shared" si="3"/>
        <v>68900.212582417545</v>
      </c>
    </row>
    <row r="16" spans="3:10">
      <c r="C16" s="32"/>
    </row>
    <row r="17" spans="3:10">
      <c r="C17" s="32" t="s">
        <v>68</v>
      </c>
    </row>
    <row r="18" spans="3:10">
      <c r="C18" s="33" t="s">
        <v>132</v>
      </c>
      <c r="D18" s="8">
        <f>'Loan Amortization Table'!C14</f>
        <v>1855.8963264502636</v>
      </c>
      <c r="E18" s="8">
        <f>'Loan Amortization Table'!C15</f>
        <v>1865.1758080825148</v>
      </c>
      <c r="F18" s="8">
        <f>'Loan Amortization Table'!C16</f>
        <v>1874.5016871229282</v>
      </c>
      <c r="G18" s="8">
        <f>'Loan Amortization Table'!C17</f>
        <v>1883.8741955585429</v>
      </c>
      <c r="H18" s="8">
        <f>'Loan Amortization Table'!C18</f>
        <v>1893.2935665363357</v>
      </c>
      <c r="I18" s="8">
        <f>'Loan Amortization Table'!C19</f>
        <v>1902.7600343690174</v>
      </c>
      <c r="J18" s="8">
        <f>'Loan Amortization Table'!C20</f>
        <v>1912.2738345408634</v>
      </c>
    </row>
    <row r="19" spans="3:10">
      <c r="C19" s="14" t="s">
        <v>69</v>
      </c>
      <c r="D19" s="15">
        <f>$I$44/12</f>
        <v>166.66666666666666</v>
      </c>
      <c r="E19" s="15">
        <f t="shared" ref="E19:J19" si="4">$I$44/12</f>
        <v>166.66666666666666</v>
      </c>
      <c r="F19" s="15">
        <f t="shared" si="4"/>
        <v>166.66666666666666</v>
      </c>
      <c r="G19" s="15">
        <f t="shared" si="4"/>
        <v>166.66666666666666</v>
      </c>
      <c r="H19" s="15">
        <f t="shared" si="4"/>
        <v>166.66666666666666</v>
      </c>
      <c r="I19" s="15">
        <f t="shared" si="4"/>
        <v>166.66666666666666</v>
      </c>
      <c r="J19" s="15">
        <f t="shared" si="4"/>
        <v>166.66666666666666</v>
      </c>
    </row>
    <row r="20" spans="3:10">
      <c r="C20" s="33" t="s">
        <v>77</v>
      </c>
      <c r="D20" s="8">
        <f>I45</f>
        <v>862500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</row>
    <row r="21" spans="3:10">
      <c r="C21" s="14" t="s">
        <v>76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</row>
    <row r="22" spans="3:10">
      <c r="C22" s="39" t="s">
        <v>70</v>
      </c>
      <c r="D22" s="28">
        <f>SUM(D18:D21)</f>
        <v>864522.56299311691</v>
      </c>
      <c r="E22" s="28">
        <f t="shared" ref="E22:J22" si="5">SUM(E18:E21)</f>
        <v>2031.8424747491815</v>
      </c>
      <c r="F22" s="28">
        <f t="shared" si="5"/>
        <v>2041.1683537895949</v>
      </c>
      <c r="G22" s="28">
        <f t="shared" si="5"/>
        <v>2050.5408622252094</v>
      </c>
      <c r="H22" s="28">
        <f t="shared" si="5"/>
        <v>2059.9602332030022</v>
      </c>
      <c r="I22" s="28">
        <f t="shared" si="5"/>
        <v>2069.4267010356839</v>
      </c>
      <c r="J22" s="28">
        <f t="shared" si="5"/>
        <v>2078.9405012075299</v>
      </c>
    </row>
    <row r="23" spans="3:10">
      <c r="C23" s="32"/>
    </row>
    <row r="24" spans="3:10">
      <c r="C24" s="44" t="s">
        <v>71</v>
      </c>
      <c r="D24" s="27">
        <f>D15-D22</f>
        <v>113171.38579404657</v>
      </c>
      <c r="E24" s="27">
        <f t="shared" ref="E24:J24" si="6">E15-E22</f>
        <v>18171.385794046542</v>
      </c>
      <c r="F24" s="27">
        <f t="shared" si="6"/>
        <v>18171.385794046542</v>
      </c>
      <c r="G24" s="27">
        <f t="shared" si="6"/>
        <v>30333.857365837412</v>
      </c>
      <c r="H24" s="27">
        <f t="shared" si="6"/>
        <v>30333.857365837415</v>
      </c>
      <c r="I24" s="27">
        <f t="shared" si="6"/>
        <v>30333.857365837412</v>
      </c>
      <c r="J24" s="27">
        <f t="shared" si="6"/>
        <v>66821.272081210016</v>
      </c>
    </row>
    <row r="25" spans="3:10">
      <c r="C25" s="44" t="s">
        <v>50</v>
      </c>
      <c r="D25" s="27">
        <f>D24</f>
        <v>113171.38579404657</v>
      </c>
      <c r="E25" s="27">
        <f>D25+E24</f>
        <v>131342.77158809311</v>
      </c>
      <c r="F25" s="27">
        <f t="shared" ref="F25:J25" si="7">E25+F24</f>
        <v>149514.15738213965</v>
      </c>
      <c r="G25" s="27">
        <f t="shared" si="7"/>
        <v>179848.01474797705</v>
      </c>
      <c r="H25" s="27">
        <f t="shared" si="7"/>
        <v>210181.87211381446</v>
      </c>
      <c r="I25" s="27">
        <f t="shared" si="7"/>
        <v>240515.72947965187</v>
      </c>
      <c r="J25" s="27">
        <f t="shared" si="7"/>
        <v>307337.00156086189</v>
      </c>
    </row>
    <row r="29" spans="3:10">
      <c r="C29" s="9" t="s">
        <v>130</v>
      </c>
      <c r="D29" s="5"/>
      <c r="E29" s="5"/>
      <c r="F29" s="5"/>
      <c r="G29" s="5"/>
      <c r="H29" s="5"/>
      <c r="I29" s="5"/>
      <c r="J29" s="32"/>
    </row>
    <row r="30" spans="3:10">
      <c r="C30" s="31" t="s">
        <v>48</v>
      </c>
      <c r="D30" s="21">
        <v>8</v>
      </c>
      <c r="E30" s="21">
        <v>9</v>
      </c>
      <c r="F30" s="21">
        <f t="shared" ref="F30" si="8">E30+1</f>
        <v>10</v>
      </c>
      <c r="G30" s="21">
        <f t="shared" ref="G30" si="9">F30+1</f>
        <v>11</v>
      </c>
      <c r="H30" s="21">
        <f t="shared" ref="H30" si="10">G30+1</f>
        <v>12</v>
      </c>
      <c r="I30" s="46" t="s">
        <v>37</v>
      </c>
      <c r="J30" s="45"/>
    </row>
    <row r="31" spans="3:10">
      <c r="C31" s="43" t="s">
        <v>131</v>
      </c>
      <c r="D31" s="15">
        <f>'Expanded Profit and Loss'!C56+'Expanded Profit and Loss'!C55</f>
        <v>68701.440618256907</v>
      </c>
      <c r="E31" s="15">
        <f>'Expanded Profit and Loss'!D56+'Expanded Profit and Loss'!D55</f>
        <v>68711.049794275488</v>
      </c>
      <c r="F31" s="15">
        <f>'Expanded Profit and Loss'!E56+'Expanded Profit and Loss'!E55</f>
        <v>7908.3491572198</v>
      </c>
      <c r="G31" s="15">
        <f>'Expanded Profit and Loss'!F56+'Expanded Profit and Loss'!F55</f>
        <v>7918.0546652279536</v>
      </c>
      <c r="H31" s="15">
        <f>'Expanded Profit and Loss'!G56+'Expanded Profit and Loss'!G55</f>
        <v>7927.8087007761478</v>
      </c>
      <c r="I31" s="15">
        <f>'Cash Flow Analysis'!E6</f>
        <v>386399.81328261195</v>
      </c>
      <c r="J31" s="32"/>
    </row>
    <row r="32" spans="3:10">
      <c r="C32" s="32"/>
      <c r="J32" s="32"/>
    </row>
    <row r="33" spans="3:10">
      <c r="C33" s="37" t="s">
        <v>63</v>
      </c>
      <c r="J33" s="32"/>
    </row>
    <row r="34" spans="3:10">
      <c r="C34" s="14" t="s">
        <v>64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22">
        <f>'Cash Flow Analysis'!E9</f>
        <v>100000</v>
      </c>
      <c r="J34" s="32"/>
    </row>
    <row r="35" spans="3:10">
      <c r="C35" s="33" t="s">
        <v>65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16">
        <f>'Cash Flow Analysis'!E10</f>
        <v>857500</v>
      </c>
      <c r="J35" s="32"/>
    </row>
    <row r="36" spans="3:10">
      <c r="C36" s="14" t="s">
        <v>66</v>
      </c>
      <c r="D36" s="15">
        <f>$I$36/12</f>
        <v>208.33333333333334</v>
      </c>
      <c r="E36" s="15">
        <f t="shared" ref="E36:H36" si="11">$I$36/12</f>
        <v>208.33333333333334</v>
      </c>
      <c r="F36" s="15">
        <f t="shared" si="11"/>
        <v>208.33333333333334</v>
      </c>
      <c r="G36" s="15">
        <f t="shared" si="11"/>
        <v>208.33333333333334</v>
      </c>
      <c r="H36" s="15">
        <f t="shared" si="11"/>
        <v>208.33333333333334</v>
      </c>
      <c r="I36" s="22">
        <f>'Cash Flow Analysis'!E11</f>
        <v>2500</v>
      </c>
      <c r="J36" s="32"/>
    </row>
    <row r="37" spans="3:10">
      <c r="C37" s="39" t="s">
        <v>67</v>
      </c>
      <c r="D37" s="28">
        <f>SUM(D34:D36)</f>
        <v>208.33333333333334</v>
      </c>
      <c r="E37" s="28">
        <f t="shared" ref="E37:H37" si="12">SUM(E34:E36)</f>
        <v>208.33333333333334</v>
      </c>
      <c r="F37" s="28">
        <f t="shared" si="12"/>
        <v>208.33333333333334</v>
      </c>
      <c r="G37" s="28">
        <f t="shared" si="12"/>
        <v>208.33333333333334</v>
      </c>
      <c r="H37" s="28">
        <f t="shared" si="12"/>
        <v>208.33333333333334</v>
      </c>
      <c r="I37" s="47">
        <f>'Cash Flow Analysis'!E12</f>
        <v>960000</v>
      </c>
      <c r="J37" s="32"/>
    </row>
    <row r="38" spans="3:10">
      <c r="C38" s="32"/>
      <c r="J38" s="32"/>
    </row>
    <row r="39" spans="3:10">
      <c r="C39" s="32"/>
      <c r="J39" s="32"/>
    </row>
    <row r="40" spans="3:10">
      <c r="C40" s="43" t="s">
        <v>62</v>
      </c>
      <c r="D40" s="29">
        <f>D31+D37</f>
        <v>68909.773951590236</v>
      </c>
      <c r="E40" s="29">
        <f t="shared" ref="E40:H40" si="13">E31+E37</f>
        <v>68919.383127608817</v>
      </c>
      <c r="F40" s="29">
        <f t="shared" si="13"/>
        <v>8116.682490553133</v>
      </c>
      <c r="G40" s="29">
        <f t="shared" si="13"/>
        <v>8126.3879985612866</v>
      </c>
      <c r="H40" s="29">
        <f t="shared" si="13"/>
        <v>8136.1420341094808</v>
      </c>
      <c r="I40" s="38">
        <f>'Cash Flow Analysis'!E15</f>
        <v>1346399.813282612</v>
      </c>
      <c r="J40" s="32"/>
    </row>
    <row r="41" spans="3:10">
      <c r="C41" s="32"/>
      <c r="J41" s="32"/>
    </row>
    <row r="42" spans="3:10">
      <c r="C42" s="32" t="s">
        <v>68</v>
      </c>
      <c r="J42" s="32"/>
    </row>
    <row r="43" spans="3:10">
      <c r="C43" s="33" t="s">
        <v>132</v>
      </c>
      <c r="D43" s="8">
        <f>'Loan Amortization Table'!C21</f>
        <v>1921.8352037135674</v>
      </c>
      <c r="E43" s="8">
        <f>'Loan Amortization Table'!C22</f>
        <v>1931.4443797321355</v>
      </c>
      <c r="F43" s="8">
        <f>'Loan Amortization Table'!C23</f>
        <v>1941.1016016307958</v>
      </c>
      <c r="G43" s="8">
        <f>'Loan Amortization Table'!C24</f>
        <v>1950.8071096389504</v>
      </c>
      <c r="H43" s="8">
        <f>'Loan Amortization Table'!C25</f>
        <v>1960.5611451871446</v>
      </c>
      <c r="I43" s="8">
        <f>'Cash Flow Analysis'!E18</f>
        <v>22893.524892563059</v>
      </c>
      <c r="J43" s="32"/>
    </row>
    <row r="44" spans="3:10">
      <c r="C44" s="14" t="s">
        <v>69</v>
      </c>
      <c r="D44" s="15">
        <f>$I$44/12</f>
        <v>166.66666666666666</v>
      </c>
      <c r="E44" s="15">
        <f t="shared" ref="E44:H44" si="14">$I$44/12</f>
        <v>166.66666666666666</v>
      </c>
      <c r="F44" s="15">
        <f t="shared" si="14"/>
        <v>166.66666666666666</v>
      </c>
      <c r="G44" s="15">
        <f t="shared" si="14"/>
        <v>166.66666666666666</v>
      </c>
      <c r="H44" s="15">
        <f t="shared" si="14"/>
        <v>166.66666666666666</v>
      </c>
      <c r="I44" s="15">
        <f>'Cash Flow Analysis'!E19</f>
        <v>2000</v>
      </c>
      <c r="J44" s="32"/>
    </row>
    <row r="45" spans="3:10">
      <c r="C45" s="33" t="s">
        <v>77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f>'Cash Flow Analysis'!E20</f>
        <v>862500</v>
      </c>
      <c r="J45" s="32"/>
    </row>
    <row r="46" spans="3:10">
      <c r="C46" s="14" t="s">
        <v>76</v>
      </c>
      <c r="D46" s="15">
        <v>0</v>
      </c>
      <c r="E46" s="15">
        <v>0</v>
      </c>
      <c r="F46" s="15">
        <v>0</v>
      </c>
      <c r="G46" s="15">
        <v>0</v>
      </c>
      <c r="H46" s="15">
        <f>I46</f>
        <v>290805.03071203915</v>
      </c>
      <c r="I46" s="15">
        <f>'Cash Flow Analysis'!E21</f>
        <v>290805.03071203915</v>
      </c>
      <c r="J46" s="32"/>
    </row>
    <row r="47" spans="3:10">
      <c r="C47" s="39" t="s">
        <v>70</v>
      </c>
      <c r="D47" s="28">
        <f>SUM(D43:D46)</f>
        <v>2088.5018703802339</v>
      </c>
      <c r="E47" s="28">
        <f t="shared" ref="E47:H47" si="15">SUM(E43:E46)</f>
        <v>2098.111046398802</v>
      </c>
      <c r="F47" s="28">
        <f t="shared" si="15"/>
        <v>2107.7682682974623</v>
      </c>
      <c r="G47" s="28">
        <f t="shared" si="15"/>
        <v>2117.4737763056169</v>
      </c>
      <c r="H47" s="28">
        <f t="shared" si="15"/>
        <v>292932.25852389296</v>
      </c>
      <c r="I47" s="28">
        <f>'Cash Flow Analysis'!E22</f>
        <v>1178198.5556046022</v>
      </c>
      <c r="J47" s="32"/>
    </row>
    <row r="48" spans="3:10">
      <c r="C48" s="32"/>
      <c r="J48" s="32"/>
    </row>
    <row r="49" spans="3:10">
      <c r="C49" s="44" t="s">
        <v>71</v>
      </c>
      <c r="D49" s="27">
        <f>D40-D47</f>
        <v>66821.272081210001</v>
      </c>
      <c r="E49" s="27">
        <f t="shared" ref="E49:H49" si="16">E40-E47</f>
        <v>66821.272081210016</v>
      </c>
      <c r="F49" s="27">
        <f t="shared" si="16"/>
        <v>6008.9142222556711</v>
      </c>
      <c r="G49" s="27">
        <f t="shared" si="16"/>
        <v>6008.9142222556693</v>
      </c>
      <c r="H49" s="27">
        <f t="shared" si="16"/>
        <v>-284796.11648978345</v>
      </c>
      <c r="I49" s="48">
        <f>'Cash Flow Analysis'!E24</f>
        <v>168201.2576780098</v>
      </c>
      <c r="J49" s="32"/>
    </row>
    <row r="50" spans="3:10">
      <c r="C50" s="44" t="s">
        <v>50</v>
      </c>
      <c r="D50" s="27">
        <f>J25+D49</f>
        <v>374158.27364207187</v>
      </c>
      <c r="E50" s="27">
        <f>D50+E49</f>
        <v>440979.54572328192</v>
      </c>
      <c r="F50" s="27">
        <f t="shared" ref="F50:H50" si="17">E50+F49</f>
        <v>446988.45994553762</v>
      </c>
      <c r="G50" s="27">
        <f t="shared" si="17"/>
        <v>452997.37416779331</v>
      </c>
      <c r="H50" s="27">
        <f t="shared" si="17"/>
        <v>168201.25767800986</v>
      </c>
      <c r="I50" s="48">
        <f>'Cash Flow Analysis'!E25</f>
        <v>168201.2576780098</v>
      </c>
      <c r="J50" s="32"/>
    </row>
    <row r="56" spans="3:10">
      <c r="C56" s="9" t="s">
        <v>130</v>
      </c>
      <c r="D56" s="9"/>
      <c r="E56" s="9"/>
      <c r="F56" s="9"/>
      <c r="G56" s="9"/>
      <c r="H56" s="9"/>
    </row>
    <row r="57" spans="3:10">
      <c r="C57" s="31" t="s">
        <v>144</v>
      </c>
      <c r="D57" s="25">
        <v>1</v>
      </c>
      <c r="E57" s="25">
        <v>2</v>
      </c>
      <c r="F57" s="25">
        <v>3</v>
      </c>
      <c r="G57" s="25">
        <v>4</v>
      </c>
      <c r="H57" s="25" t="s">
        <v>38</v>
      </c>
    </row>
    <row r="58" spans="3:10">
      <c r="C58" s="43" t="s">
        <v>131</v>
      </c>
      <c r="D58" s="51">
        <f>'Expanded Profit and Loss'!C84+'Expanded Profit and Loss'!C83</f>
        <v>77385.933976966975</v>
      </c>
      <c r="E58" s="51">
        <f>'Expanded Profit and Loss'!D84+'Expanded Profit and Loss'!D83</f>
        <v>117976.02778541742</v>
      </c>
      <c r="F58" s="51">
        <f>'Expanded Profit and Loss'!E84+'Expanded Profit and Loss'!E83</f>
        <v>239568.5458030772</v>
      </c>
      <c r="G58" s="51">
        <f>'Expanded Profit and Loss'!F84+'Expanded Profit and Loss'!F83</f>
        <v>37158.137732017334</v>
      </c>
      <c r="H58" s="49">
        <f>'Cash Flow Analysis'!F6</f>
        <v>472088.64529747894</v>
      </c>
    </row>
    <row r="59" spans="3:10">
      <c r="C59" s="32"/>
      <c r="D59" s="32"/>
      <c r="E59" s="32"/>
      <c r="F59" s="32"/>
      <c r="G59" s="32"/>
      <c r="H59" s="32"/>
    </row>
    <row r="60" spans="3:10">
      <c r="C60" s="37" t="s">
        <v>63</v>
      </c>
      <c r="D60" s="37"/>
      <c r="E60" s="37"/>
      <c r="F60" s="37"/>
      <c r="G60" s="37"/>
      <c r="H60" s="37"/>
    </row>
    <row r="61" spans="3:10">
      <c r="C61" s="14" t="s">
        <v>64</v>
      </c>
      <c r="D61" s="52">
        <f>H61</f>
        <v>0</v>
      </c>
      <c r="E61" s="52">
        <v>0</v>
      </c>
      <c r="F61" s="52">
        <v>0</v>
      </c>
      <c r="G61" s="52">
        <v>0</v>
      </c>
      <c r="H61" s="15">
        <f>'Cash Flow Analysis'!F9</f>
        <v>0</v>
      </c>
    </row>
    <row r="62" spans="3:10">
      <c r="C62" s="33" t="s">
        <v>65</v>
      </c>
      <c r="D62" s="53">
        <f>H62</f>
        <v>0</v>
      </c>
      <c r="E62" s="53">
        <v>0</v>
      </c>
      <c r="F62" s="53">
        <v>0</v>
      </c>
      <c r="G62" s="53">
        <v>0</v>
      </c>
      <c r="H62" s="34">
        <f>'Cash Flow Analysis'!F10</f>
        <v>0</v>
      </c>
    </row>
    <row r="63" spans="3:10">
      <c r="C63" s="14" t="s">
        <v>66</v>
      </c>
      <c r="D63" s="52">
        <f>$H$63/4</f>
        <v>637.5</v>
      </c>
      <c r="E63" s="52">
        <f>$H$63/4</f>
        <v>637.5</v>
      </c>
      <c r="F63" s="52">
        <f>$H$63/4</f>
        <v>637.5</v>
      </c>
      <c r="G63" s="52">
        <f>$H$63/4</f>
        <v>637.5</v>
      </c>
      <c r="H63" s="15">
        <f>'Cash Flow Analysis'!F11</f>
        <v>2550</v>
      </c>
    </row>
    <row r="64" spans="3:10">
      <c r="C64" s="39" t="s">
        <v>67</v>
      </c>
      <c r="D64" s="54">
        <f>SUM(D61:D63)</f>
        <v>637.5</v>
      </c>
      <c r="E64" s="54">
        <f t="shared" ref="E64:G64" si="18">SUM(E61:E63)</f>
        <v>637.5</v>
      </c>
      <c r="F64" s="54">
        <f t="shared" si="18"/>
        <v>637.5</v>
      </c>
      <c r="G64" s="54">
        <f t="shared" si="18"/>
        <v>637.5</v>
      </c>
      <c r="H64" s="34">
        <f>'Cash Flow Analysis'!F12</f>
        <v>2550</v>
      </c>
    </row>
    <row r="65" spans="3:8">
      <c r="C65" s="32"/>
      <c r="D65" s="32"/>
      <c r="E65" s="32"/>
      <c r="F65" s="32"/>
      <c r="G65" s="32"/>
      <c r="H65" s="32"/>
    </row>
    <row r="66" spans="3:8">
      <c r="C66" s="32"/>
      <c r="D66" s="32"/>
      <c r="E66" s="32"/>
      <c r="F66" s="32"/>
      <c r="G66" s="32"/>
      <c r="H66" s="32"/>
    </row>
    <row r="67" spans="3:8">
      <c r="C67" s="43" t="s">
        <v>62</v>
      </c>
      <c r="D67" s="51">
        <f>D58+D64</f>
        <v>78023.433976966975</v>
      </c>
      <c r="E67" s="51">
        <f t="shared" ref="E67:G67" si="19">E58+E64</f>
        <v>118613.52778541742</v>
      </c>
      <c r="F67" s="51">
        <f t="shared" si="19"/>
        <v>240206.0458030772</v>
      </c>
      <c r="G67" s="51">
        <f t="shared" si="19"/>
        <v>37795.637732017334</v>
      </c>
      <c r="H67" s="29">
        <f>'Cash Flow Analysis'!F15</f>
        <v>474638.64529747894</v>
      </c>
    </row>
    <row r="68" spans="3:8">
      <c r="C68" s="32"/>
      <c r="D68" s="32"/>
      <c r="E68" s="32"/>
      <c r="F68" s="32"/>
      <c r="G68" s="32"/>
      <c r="H68" s="32"/>
    </row>
    <row r="69" spans="3:8">
      <c r="C69" s="32" t="s">
        <v>68</v>
      </c>
      <c r="D69" s="32"/>
      <c r="E69" s="32"/>
      <c r="F69" s="32"/>
      <c r="G69" s="32"/>
      <c r="H69" s="32"/>
    </row>
    <row r="70" spans="3:8">
      <c r="C70" s="33" t="s">
        <v>132</v>
      </c>
      <c r="D70" s="53">
        <f>SUM('Loan Amortization Table'!C26:C28)</f>
        <v>5940.6965711017092</v>
      </c>
      <c r="E70" s="53">
        <f>SUM('Loan Amortization Table'!C29:C31)</f>
        <v>6030.2533144981389</v>
      </c>
      <c r="F70" s="53">
        <f>SUM('Loan Amortization Table'!C32:C34)</f>
        <v>6121.1601369958626</v>
      </c>
      <c r="G70" s="53">
        <f>SUM('Loan Amortization Table'!C35:C37)</f>
        <v>6213.4373912060919</v>
      </c>
      <c r="H70" s="34">
        <f>'Cash Flow Analysis'!F18</f>
        <v>24305.5474138018</v>
      </c>
    </row>
    <row r="71" spans="3:8">
      <c r="C71" s="14" t="s">
        <v>69</v>
      </c>
      <c r="D71" s="52">
        <f>$H$71/4</f>
        <v>510</v>
      </c>
      <c r="E71" s="52">
        <f>$H$71/4</f>
        <v>510</v>
      </c>
      <c r="F71" s="52">
        <f>$H$71/4</f>
        <v>510</v>
      </c>
      <c r="G71" s="52">
        <f>$H$71/4</f>
        <v>510</v>
      </c>
      <c r="H71" s="15">
        <f>'Cash Flow Analysis'!F19</f>
        <v>2040</v>
      </c>
    </row>
    <row r="72" spans="3:8">
      <c r="C72" s="33" t="s">
        <v>77</v>
      </c>
      <c r="D72" s="53">
        <f>H72</f>
        <v>44778.309788367718</v>
      </c>
      <c r="E72" s="53">
        <v>0</v>
      </c>
      <c r="F72" s="53">
        <v>0</v>
      </c>
      <c r="G72" s="53">
        <v>0</v>
      </c>
      <c r="H72" s="34">
        <f>'Cash Flow Analysis'!F20</f>
        <v>44778.309788367718</v>
      </c>
    </row>
    <row r="73" spans="3:8">
      <c r="C73" s="14" t="s">
        <v>76</v>
      </c>
      <c r="D73" s="52">
        <v>0</v>
      </c>
      <c r="E73" s="52">
        <v>0</v>
      </c>
      <c r="F73" s="52">
        <v>0</v>
      </c>
      <c r="G73" s="52">
        <f>H73</f>
        <v>358226.47830694175</v>
      </c>
      <c r="H73" s="15">
        <f>'Cash Flow Analysis'!F21</f>
        <v>358226.47830694175</v>
      </c>
    </row>
    <row r="74" spans="3:8">
      <c r="C74" s="39" t="s">
        <v>70</v>
      </c>
      <c r="D74" s="54">
        <f>SUM(D70:D73)</f>
        <v>51229.006359469429</v>
      </c>
      <c r="E74" s="54">
        <f t="shared" ref="E74:G74" si="20">SUM(E70:E73)</f>
        <v>6540.2533144981389</v>
      </c>
      <c r="F74" s="54">
        <f t="shared" si="20"/>
        <v>6631.1601369958626</v>
      </c>
      <c r="G74" s="54">
        <f t="shared" si="20"/>
        <v>364949.91569814784</v>
      </c>
      <c r="H74" s="36">
        <f>'Cash Flow Analysis'!F22</f>
        <v>429350.33550911129</v>
      </c>
    </row>
    <row r="75" spans="3:8">
      <c r="C75" s="32"/>
      <c r="D75" s="50"/>
      <c r="E75" s="50"/>
      <c r="F75" s="50"/>
      <c r="G75" s="50"/>
      <c r="H75" s="50"/>
    </row>
    <row r="76" spans="3:8">
      <c r="C76" s="44" t="s">
        <v>71</v>
      </c>
      <c r="D76" s="55">
        <f>D67-D74</f>
        <v>26794.427617497546</v>
      </c>
      <c r="E76" s="55">
        <f t="shared" ref="E76:G76" si="21">E67-E74</f>
        <v>112073.27447091928</v>
      </c>
      <c r="F76" s="55">
        <f t="shared" si="21"/>
        <v>233574.88566608133</v>
      </c>
      <c r="G76" s="55">
        <f t="shared" si="21"/>
        <v>-327154.27796613052</v>
      </c>
      <c r="H76" s="42">
        <f>'Cash Flow Analysis'!F24</f>
        <v>45288.309788367653</v>
      </c>
    </row>
    <row r="77" spans="3:8">
      <c r="C77" s="44" t="s">
        <v>50</v>
      </c>
      <c r="D77" s="55">
        <f>I50+D76</f>
        <v>194995.68529550734</v>
      </c>
      <c r="E77" s="55">
        <f>D77+E76</f>
        <v>307068.95976642659</v>
      </c>
      <c r="F77" s="55">
        <f t="shared" ref="F77:G77" si="22">E77+F76</f>
        <v>540643.84543250792</v>
      </c>
      <c r="G77" s="55">
        <f t="shared" si="22"/>
        <v>213489.5674663774</v>
      </c>
      <c r="H77" s="42">
        <f>'Cash Flow Analysis'!F25</f>
        <v>213489.56746637746</v>
      </c>
    </row>
    <row r="82" spans="3:8">
      <c r="C82" s="9" t="s">
        <v>130</v>
      </c>
      <c r="D82" s="9"/>
      <c r="E82" s="9"/>
      <c r="F82" s="9"/>
      <c r="G82" s="9"/>
      <c r="H82" s="9"/>
    </row>
    <row r="83" spans="3:8">
      <c r="C83" s="31" t="s">
        <v>144</v>
      </c>
      <c r="D83" s="25">
        <v>1</v>
      </c>
      <c r="E83" s="25">
        <v>2</v>
      </c>
      <c r="F83" s="25">
        <v>3</v>
      </c>
      <c r="G83" s="25">
        <v>4</v>
      </c>
      <c r="H83" s="25" t="s">
        <v>39</v>
      </c>
    </row>
    <row r="84" spans="3:8">
      <c r="C84" s="43" t="s">
        <v>131</v>
      </c>
      <c r="D84" s="51">
        <f>'Expanded Profit and Loss'!C114+'Expanded Profit and Loss'!C113</f>
        <v>89081.321479834354</v>
      </c>
      <c r="E84" s="51">
        <f>'Expanded Profit and Loss'!D114+'Expanded Profit and Loss'!D113</f>
        <v>133233.00895067042</v>
      </c>
      <c r="F84" s="51">
        <f>'Expanded Profit and Loss'!E114+'Expanded Profit and Loss'!E113</f>
        <v>265499.34389747109</v>
      </c>
      <c r="G84" s="51">
        <f>'Expanded Profit and Loss'!F114+'Expanded Profit and Loss'!F113</f>
        <v>45314.277293459672</v>
      </c>
      <c r="H84" s="29">
        <f>'Cash Flow Analysis'!G6</f>
        <v>533127.95162143558</v>
      </c>
    </row>
    <row r="85" spans="3:8">
      <c r="C85" s="32"/>
      <c r="D85" s="32"/>
      <c r="E85" s="32"/>
      <c r="F85" s="32"/>
      <c r="G85" s="32"/>
      <c r="H85" s="32"/>
    </row>
    <row r="86" spans="3:8">
      <c r="C86" s="37" t="s">
        <v>63</v>
      </c>
      <c r="D86" s="37"/>
      <c r="E86" s="37"/>
      <c r="F86" s="37"/>
      <c r="G86" s="37"/>
      <c r="H86" s="37"/>
    </row>
    <row r="87" spans="3:8">
      <c r="C87" s="14" t="s">
        <v>64</v>
      </c>
      <c r="D87" s="52">
        <f>H87</f>
        <v>0</v>
      </c>
      <c r="E87" s="52">
        <v>0</v>
      </c>
      <c r="F87" s="52">
        <v>0</v>
      </c>
      <c r="G87" s="52">
        <v>0</v>
      </c>
      <c r="H87" s="15">
        <f>'Cash Flow Analysis'!G9</f>
        <v>0</v>
      </c>
    </row>
    <row r="88" spans="3:8">
      <c r="C88" s="33" t="s">
        <v>65</v>
      </c>
      <c r="D88" s="53">
        <f>H88</f>
        <v>0</v>
      </c>
      <c r="E88" s="53">
        <v>0</v>
      </c>
      <c r="F88" s="53">
        <v>0</v>
      </c>
      <c r="G88" s="53">
        <v>0</v>
      </c>
      <c r="H88" s="34">
        <f>'Cash Flow Analysis'!G10</f>
        <v>0</v>
      </c>
    </row>
    <row r="89" spans="3:8">
      <c r="C89" s="14" t="s">
        <v>66</v>
      </c>
      <c r="D89" s="52">
        <f>$H$89/4</f>
        <v>650.25</v>
      </c>
      <c r="E89" s="52">
        <f>$H$89/4</f>
        <v>650.25</v>
      </c>
      <c r="F89" s="52">
        <f>$H$89/4</f>
        <v>650.25</v>
      </c>
      <c r="G89" s="52">
        <f>$H$89/4</f>
        <v>650.25</v>
      </c>
      <c r="H89" s="15">
        <f>'Cash Flow Analysis'!G12</f>
        <v>2601</v>
      </c>
    </row>
    <row r="90" spans="3:8">
      <c r="C90" s="39" t="s">
        <v>67</v>
      </c>
      <c r="D90" s="54">
        <f>SUM(D87:D89)</f>
        <v>650.25</v>
      </c>
      <c r="E90" s="54">
        <f t="shared" ref="E90:G90" si="23">SUM(E87:E89)</f>
        <v>650.25</v>
      </c>
      <c r="F90" s="54">
        <f t="shared" si="23"/>
        <v>650.25</v>
      </c>
      <c r="G90" s="54">
        <f t="shared" si="23"/>
        <v>650.25</v>
      </c>
      <c r="H90" s="36">
        <f>'Cash Flow Analysis'!G12</f>
        <v>2601</v>
      </c>
    </row>
    <row r="91" spans="3:8">
      <c r="C91" s="32"/>
      <c r="D91" s="32"/>
      <c r="E91" s="32"/>
      <c r="F91" s="32"/>
      <c r="G91" s="32"/>
      <c r="H91" s="32"/>
    </row>
    <row r="92" spans="3:8">
      <c r="C92" s="32"/>
      <c r="D92" s="32"/>
      <c r="E92" s="32"/>
      <c r="F92" s="32"/>
      <c r="G92" s="32"/>
      <c r="H92" s="32"/>
    </row>
    <row r="93" spans="3:8">
      <c r="C93" s="43" t="s">
        <v>62</v>
      </c>
      <c r="D93" s="51">
        <f>D90+D84</f>
        <v>89731.571479834354</v>
      </c>
      <c r="E93" s="51">
        <f t="shared" ref="E93:G93" si="24">E90+E84</f>
        <v>133883.25895067042</v>
      </c>
      <c r="F93" s="51">
        <f t="shared" si="24"/>
        <v>266149.59389747109</v>
      </c>
      <c r="G93" s="51">
        <f t="shared" si="24"/>
        <v>45964.527293459672</v>
      </c>
      <c r="H93" s="29">
        <f>'Cash Flow Analysis'!G15</f>
        <v>535728.95162143558</v>
      </c>
    </row>
    <row r="94" spans="3:8">
      <c r="C94" s="32"/>
      <c r="D94" s="32"/>
      <c r="E94" s="32"/>
      <c r="F94" s="32"/>
      <c r="G94" s="32"/>
      <c r="H94" s="32"/>
    </row>
    <row r="95" spans="3:8">
      <c r="C95" s="32" t="s">
        <v>68</v>
      </c>
      <c r="D95" s="32"/>
      <c r="E95" s="32"/>
      <c r="F95" s="32"/>
      <c r="G95" s="32"/>
      <c r="H95" s="32"/>
    </row>
    <row r="96" spans="3:8">
      <c r="C96" s="33" t="s">
        <v>132</v>
      </c>
      <c r="D96" s="53">
        <f>SUM('Loan Amortization Table'!C38:C40)</f>
        <v>6307.1057365581983</v>
      </c>
      <c r="E96" s="53">
        <f>SUM('Loan Amortization Table'!C41:C43)</f>
        <v>6402.1861439250297</v>
      </c>
      <c r="F96" s="53">
        <f>SUM('Loan Amortization Table'!C44:C46)</f>
        <v>6498.6999003179699</v>
      </c>
      <c r="G96" s="53">
        <f>SUM('Loan Amortization Table'!C47:C49)</f>
        <v>6596.6686136527496</v>
      </c>
      <c r="H96" s="34">
        <f>'Cash Flow Analysis'!G18</f>
        <v>25804.660394453953</v>
      </c>
    </row>
    <row r="97" spans="3:8">
      <c r="C97" s="14" t="s">
        <v>69</v>
      </c>
      <c r="D97" s="52">
        <f>$H$97/4</f>
        <v>520.20000000000005</v>
      </c>
      <c r="E97" s="52">
        <f t="shared" ref="E97:G97" si="25">$H$97/4</f>
        <v>520.20000000000005</v>
      </c>
      <c r="F97" s="52">
        <f t="shared" si="25"/>
        <v>520.20000000000005</v>
      </c>
      <c r="G97" s="52">
        <f t="shared" si="25"/>
        <v>520.20000000000005</v>
      </c>
      <c r="H97" s="15">
        <f>'Cash Flow Analysis'!G19</f>
        <v>2080.8000000000002</v>
      </c>
    </row>
    <row r="98" spans="3:8">
      <c r="C98" s="33" t="s">
        <v>77</v>
      </c>
      <c r="D98" s="53">
        <f>H98</f>
        <v>50732.329122698167</v>
      </c>
      <c r="E98" s="53">
        <v>0</v>
      </c>
      <c r="F98" s="53">
        <v>0</v>
      </c>
      <c r="G98" s="53">
        <v>0</v>
      </c>
      <c r="H98" s="34">
        <f>'Cash Flow Analysis'!G20</f>
        <v>50732.329122698167</v>
      </c>
    </row>
    <row r="99" spans="3:8">
      <c r="C99" s="14" t="s">
        <v>76</v>
      </c>
      <c r="D99" s="52">
        <v>0</v>
      </c>
      <c r="E99" s="52">
        <v>0</v>
      </c>
      <c r="F99" s="52">
        <v>0</v>
      </c>
      <c r="G99" s="52">
        <f>H99</f>
        <v>405858.63298158534</v>
      </c>
      <c r="H99" s="15">
        <f>'Cash Flow Analysis'!G21</f>
        <v>405858.63298158534</v>
      </c>
    </row>
    <row r="100" spans="3:8">
      <c r="C100" s="39" t="s">
        <v>70</v>
      </c>
      <c r="D100" s="54">
        <f>SUM(D96:D99)</f>
        <v>57559.634859256366</v>
      </c>
      <c r="E100" s="54">
        <f t="shared" ref="E100:G100" si="26">SUM(E96:E99)</f>
        <v>6922.3861439250295</v>
      </c>
      <c r="F100" s="54">
        <f t="shared" si="26"/>
        <v>7018.8999003179697</v>
      </c>
      <c r="G100" s="54">
        <f t="shared" si="26"/>
        <v>412975.50159523811</v>
      </c>
      <c r="H100" s="36">
        <f>'Cash Flow Analysis'!G22</f>
        <v>484476.42249873746</v>
      </c>
    </row>
    <row r="101" spans="3:8">
      <c r="C101" s="32"/>
      <c r="D101" s="32"/>
      <c r="E101" s="32"/>
      <c r="F101" s="32"/>
      <c r="G101" s="32"/>
      <c r="H101" s="32"/>
    </row>
    <row r="102" spans="3:8">
      <c r="C102" s="44" t="s">
        <v>71</v>
      </c>
      <c r="D102" s="55">
        <f>D93-D100</f>
        <v>32171.936620577988</v>
      </c>
      <c r="E102" s="55">
        <f t="shared" ref="E102:G102" si="27">E93-E100</f>
        <v>126960.87280674539</v>
      </c>
      <c r="F102" s="55">
        <f t="shared" si="27"/>
        <v>259130.69399715311</v>
      </c>
      <c r="G102" s="55">
        <f t="shared" si="27"/>
        <v>-367010.97430177842</v>
      </c>
      <c r="H102" s="42">
        <f>'Cash Flow Analysis'!G24</f>
        <v>51252.529122698121</v>
      </c>
    </row>
    <row r="103" spans="3:8">
      <c r="C103" s="44" t="s">
        <v>50</v>
      </c>
      <c r="D103" s="55">
        <f>G77+D102</f>
        <v>245661.50408695539</v>
      </c>
      <c r="E103" s="55">
        <f>D103+E102</f>
        <v>372622.3768937008</v>
      </c>
      <c r="F103" s="55">
        <f t="shared" ref="F103:G103" si="28">E103+F102</f>
        <v>631753.07089085388</v>
      </c>
      <c r="G103" s="55">
        <f t="shared" si="28"/>
        <v>264742.09658907546</v>
      </c>
      <c r="H103" s="42">
        <f>'Cash Flow Analysis'!G25</f>
        <v>264742.09658907558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992B5-FECD-4C3E-BAF5-0F1DA755E5E0}">
  <dimension ref="E5:H17"/>
  <sheetViews>
    <sheetView showGridLines="0" workbookViewId="0">
      <selection activeCell="F13" sqref="F13"/>
    </sheetView>
  </sheetViews>
  <sheetFormatPr defaultRowHeight="15"/>
  <cols>
    <col min="5" max="5" width="27.7109375" customWidth="1"/>
    <col min="6" max="8" width="18.7109375" customWidth="1"/>
  </cols>
  <sheetData>
    <row r="5" spans="5:8">
      <c r="E5" s="106" t="s">
        <v>113</v>
      </c>
      <c r="F5" s="107"/>
      <c r="G5" s="107"/>
      <c r="H5" s="107"/>
    </row>
    <row r="6" spans="5:8">
      <c r="E6" s="139" t="s">
        <v>53</v>
      </c>
      <c r="F6" s="140">
        <v>1</v>
      </c>
      <c r="G6" s="140">
        <v>2</v>
      </c>
      <c r="H6" s="140">
        <v>3</v>
      </c>
    </row>
    <row r="7" spans="5:8">
      <c r="E7" s="136" t="s">
        <v>107</v>
      </c>
      <c r="F7" s="136">
        <f>X!P5</f>
        <v>821250</v>
      </c>
      <c r="G7" s="136">
        <f>F7*(1+X!T6)</f>
        <v>944437.49999999988</v>
      </c>
      <c r="H7" s="136">
        <f>G7*(1+X!U6)</f>
        <v>1038881.25</v>
      </c>
    </row>
    <row r="8" spans="5:8">
      <c r="E8" s="136" t="s">
        <v>108</v>
      </c>
      <c r="F8" s="136">
        <f>X!P6</f>
        <v>91250</v>
      </c>
      <c r="G8" s="136">
        <f>F8*(1+X!T6)</f>
        <v>104937.49999999999</v>
      </c>
      <c r="H8" s="136">
        <f>G8*(1+X!U6)</f>
        <v>115431.25</v>
      </c>
    </row>
    <row r="9" spans="5:8">
      <c r="E9" s="136" t="s">
        <v>109</v>
      </c>
      <c r="F9" s="136">
        <f>X!P7</f>
        <v>36500</v>
      </c>
      <c r="G9" s="136">
        <f>F9*(1+X!T6)</f>
        <v>41975</v>
      </c>
      <c r="H9" s="136">
        <f>G9*(1+X!U6)</f>
        <v>46172.500000000007</v>
      </c>
    </row>
    <row r="10" spans="5:8">
      <c r="E10" s="141" t="s">
        <v>52</v>
      </c>
      <c r="F10" s="141">
        <f>SUM(F7:F9)</f>
        <v>949000</v>
      </c>
      <c r="G10" s="141">
        <f t="shared" ref="G10:H10" si="0">SUM(G7:G9)</f>
        <v>1091349.9999999998</v>
      </c>
      <c r="H10" s="141">
        <f t="shared" si="0"/>
        <v>1200485</v>
      </c>
    </row>
    <row r="11" spans="5:8">
      <c r="E11" s="98"/>
      <c r="F11" s="98"/>
      <c r="G11" s="98"/>
      <c r="H11" s="98"/>
    </row>
    <row r="12" spans="5:8">
      <c r="E12" s="106" t="s">
        <v>175</v>
      </c>
      <c r="F12" s="107"/>
      <c r="G12" s="107"/>
      <c r="H12" s="107"/>
    </row>
    <row r="13" spans="5:8">
      <c r="E13" s="139" t="s">
        <v>53</v>
      </c>
      <c r="F13" s="140">
        <v>1</v>
      </c>
      <c r="G13" s="140">
        <v>2</v>
      </c>
      <c r="H13" s="140">
        <v>3</v>
      </c>
    </row>
    <row r="14" spans="5:8">
      <c r="E14" s="136" t="s">
        <v>107</v>
      </c>
      <c r="F14" s="136">
        <f>X!P17</f>
        <v>24637.5</v>
      </c>
      <c r="G14" s="136">
        <f>F14*(1+X!$T$6)</f>
        <v>28333.124999999996</v>
      </c>
      <c r="H14" s="136">
        <f>G14*(1+X!$T$6)</f>
        <v>32583.093749999993</v>
      </c>
    </row>
    <row r="15" spans="5:8">
      <c r="E15" s="136" t="s">
        <v>108</v>
      </c>
      <c r="F15" s="136">
        <f>X!P18</f>
        <v>36500.000000000007</v>
      </c>
      <c r="G15" s="136">
        <f>F15*(1+X!$T$6)</f>
        <v>41975.000000000007</v>
      </c>
      <c r="H15" s="136">
        <f>G15*(1+X!$T$6)</f>
        <v>48271.250000000007</v>
      </c>
    </row>
    <row r="16" spans="5:8">
      <c r="E16" s="136" t="s">
        <v>109</v>
      </c>
      <c r="F16" s="136">
        <f>X!P19</f>
        <v>7299.9999999999982</v>
      </c>
      <c r="G16" s="136">
        <f>F16*(1+X!$T$6)</f>
        <v>8394.9999999999964</v>
      </c>
      <c r="H16" s="136">
        <f>G16*(1+X!$T$6)</f>
        <v>9654.2499999999945</v>
      </c>
    </row>
    <row r="17" spans="5:8">
      <c r="E17" s="142" t="s">
        <v>52</v>
      </c>
      <c r="F17" s="142">
        <f>SUM(F14:F16)</f>
        <v>68437.5</v>
      </c>
      <c r="G17" s="142">
        <f t="shared" ref="G17:H17" si="1">SUM(G14:G16)</f>
        <v>78703.125</v>
      </c>
      <c r="H17" s="142">
        <f t="shared" si="1"/>
        <v>90508.59375</v>
      </c>
    </row>
  </sheetData>
  <sheetProtection algorithmName="SHA-512" hashValue="HkdDfmCs8q09IbVG0/n4My1WEKezQ6zFzfOlF7ZqKqK0aPsSto9a4+5H+jO/aauGDxSx6qjsqnzXRabaxLfe8A==" saltValue="pammk+1822Hn0oQIBySSJA==" spinCount="100000" sheet="1" scenarios="1" selectLockedCells="1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79C46-028B-4F55-869E-30132A12A289}">
  <dimension ref="A4:E471"/>
  <sheetViews>
    <sheetView showGridLines="0" workbookViewId="0">
      <selection activeCell="C14" sqref="C14"/>
    </sheetView>
  </sheetViews>
  <sheetFormatPr defaultRowHeight="15"/>
  <cols>
    <col min="1" max="1" width="30.85546875" customWidth="1"/>
    <col min="2" max="2" width="16.7109375" customWidth="1"/>
    <col min="3" max="3" width="19.5703125" customWidth="1"/>
    <col min="4" max="4" width="18.85546875" customWidth="1"/>
    <col min="5" max="5" width="17" customWidth="1"/>
  </cols>
  <sheetData>
    <row r="4" spans="1:5">
      <c r="A4" s="56" t="s">
        <v>78</v>
      </c>
      <c r="B4" s="57"/>
      <c r="C4" s="58"/>
      <c r="D4" s="59" t="s">
        <v>79</v>
      </c>
      <c r="E4" s="58"/>
    </row>
    <row r="5" spans="1:5">
      <c r="A5" s="60" t="s">
        <v>81</v>
      </c>
      <c r="B5" s="61">
        <f>'Dashboard - Editable'!G6</f>
        <v>857500</v>
      </c>
      <c r="C5" s="58"/>
      <c r="D5" s="59" t="s">
        <v>80</v>
      </c>
      <c r="E5" s="62">
        <f>PMT(B6/B8,(B7*B8),-B5)</f>
        <v>6143.3963264502636</v>
      </c>
    </row>
    <row r="6" spans="1:5">
      <c r="A6" s="63" t="s">
        <v>83</v>
      </c>
      <c r="B6" s="57">
        <f>'Dashboard - Editable'!G8</f>
        <v>0.06</v>
      </c>
      <c r="C6" s="58"/>
      <c r="D6" s="59" t="s">
        <v>82</v>
      </c>
      <c r="E6" s="62">
        <f>SUM(D14:D600)</f>
        <v>616915.11834806262</v>
      </c>
    </row>
    <row r="7" spans="1:5">
      <c r="A7" s="63" t="s">
        <v>84</v>
      </c>
      <c r="B7" s="63">
        <f>'Dashboard - Editable'!G9</f>
        <v>20</v>
      </c>
      <c r="C7" s="58"/>
      <c r="D7" s="58"/>
      <c r="E7" s="58"/>
    </row>
    <row r="8" spans="1:5">
      <c r="A8" s="56" t="s">
        <v>85</v>
      </c>
      <c r="B8" s="56">
        <v>12</v>
      </c>
      <c r="C8" s="58"/>
      <c r="D8" s="58"/>
      <c r="E8" s="58"/>
    </row>
    <row r="9" spans="1:5">
      <c r="A9" s="58"/>
      <c r="B9" s="58"/>
      <c r="C9" s="58"/>
      <c r="D9" s="58"/>
      <c r="E9" s="58"/>
    </row>
    <row r="13" spans="1:5">
      <c r="A13" s="64" t="s">
        <v>86</v>
      </c>
      <c r="B13" s="65" t="s">
        <v>52</v>
      </c>
      <c r="C13" s="64" t="s">
        <v>87</v>
      </c>
      <c r="D13" s="64" t="s">
        <v>88</v>
      </c>
      <c r="E13" s="64" t="s">
        <v>89</v>
      </c>
    </row>
    <row r="14" spans="1:5">
      <c r="A14">
        <v>1</v>
      </c>
      <c r="B14" s="3">
        <f>$E$5</f>
        <v>6143.3963264502636</v>
      </c>
      <c r="C14" s="3">
        <f>B14-D14</f>
        <v>1855.8963264502636</v>
      </c>
      <c r="D14" s="3">
        <f>(B5*($B$6/$B$8))</f>
        <v>4287.5</v>
      </c>
      <c r="E14" s="3">
        <f>B5-C14</f>
        <v>855644.10367354972</v>
      </c>
    </row>
    <row r="15" spans="1:5">
      <c r="A15">
        <f>IF(($B$7*$B$8&gt;A14),IF(($B$7*$B$8)=A14,"",A14+1),"")</f>
        <v>2</v>
      </c>
      <c r="B15" s="3">
        <f>IF(A15="","",$B$14)</f>
        <v>6143.3963264502636</v>
      </c>
      <c r="C15" s="3">
        <f>IF(A15="","",B15-D15)</f>
        <v>1865.1758080825148</v>
      </c>
      <c r="D15" s="3">
        <f>IF(A15="","",(E14*($B$6/$B$8)))</f>
        <v>4278.2205183677488</v>
      </c>
      <c r="E15" s="3">
        <f>IF(A15="","",E14-C15)</f>
        <v>853778.92786546715</v>
      </c>
    </row>
    <row r="16" spans="1:5">
      <c r="A16">
        <f t="shared" ref="A16:A79" si="0">IF(($B$7*$B$8&gt;A15),IF(($B$7*$B$8)=A15,"",A15+1),"")</f>
        <v>3</v>
      </c>
      <c r="B16" s="3">
        <f t="shared" ref="B16:B79" si="1">IF(A16="","",$B$14)</f>
        <v>6143.3963264502636</v>
      </c>
      <c r="C16" s="3">
        <f t="shared" ref="C16:C79" si="2">IF(A16="","",B16-D16)</f>
        <v>1874.5016871229282</v>
      </c>
      <c r="D16" s="3">
        <f t="shared" ref="D16:D79" si="3">IF(A16="","",(E15*($B$6/$B$8)))</f>
        <v>4268.8946393273354</v>
      </c>
      <c r="E16" s="3">
        <f t="shared" ref="E16:E79" si="4">IF(A16="","",E15-C16)</f>
        <v>851904.42617834418</v>
      </c>
    </row>
    <row r="17" spans="1:5">
      <c r="A17">
        <f t="shared" si="0"/>
        <v>4</v>
      </c>
      <c r="B17" s="3">
        <f t="shared" si="1"/>
        <v>6143.3963264502636</v>
      </c>
      <c r="C17" s="3">
        <f t="shared" si="2"/>
        <v>1883.8741955585429</v>
      </c>
      <c r="D17" s="3">
        <f t="shared" si="3"/>
        <v>4259.5221308917207</v>
      </c>
      <c r="E17" s="3">
        <f t="shared" si="4"/>
        <v>850020.55198278558</v>
      </c>
    </row>
    <row r="18" spans="1:5">
      <c r="A18">
        <f t="shared" si="0"/>
        <v>5</v>
      </c>
      <c r="B18" s="3">
        <f t="shared" si="1"/>
        <v>6143.3963264502636</v>
      </c>
      <c r="C18" s="3">
        <f t="shared" si="2"/>
        <v>1893.2935665363357</v>
      </c>
      <c r="D18" s="3">
        <f t="shared" si="3"/>
        <v>4250.1027599139279</v>
      </c>
      <c r="E18" s="3">
        <f t="shared" si="4"/>
        <v>848127.25841624918</v>
      </c>
    </row>
    <row r="19" spans="1:5">
      <c r="A19">
        <f t="shared" si="0"/>
        <v>6</v>
      </c>
      <c r="B19" s="3">
        <f t="shared" si="1"/>
        <v>6143.3963264502636</v>
      </c>
      <c r="C19" s="3">
        <f t="shared" si="2"/>
        <v>1902.7600343690174</v>
      </c>
      <c r="D19" s="3">
        <f t="shared" si="3"/>
        <v>4240.6362920812462</v>
      </c>
      <c r="E19" s="3">
        <f t="shared" si="4"/>
        <v>846224.49838188011</v>
      </c>
    </row>
    <row r="20" spans="1:5">
      <c r="A20">
        <f t="shared" si="0"/>
        <v>7</v>
      </c>
      <c r="B20" s="3">
        <f t="shared" si="1"/>
        <v>6143.3963264502636</v>
      </c>
      <c r="C20" s="3">
        <f t="shared" si="2"/>
        <v>1912.2738345408634</v>
      </c>
      <c r="D20" s="3">
        <f t="shared" si="3"/>
        <v>4231.1224919094002</v>
      </c>
      <c r="E20" s="3">
        <f t="shared" si="4"/>
        <v>844312.22454733925</v>
      </c>
    </row>
    <row r="21" spans="1:5">
      <c r="A21">
        <f t="shared" si="0"/>
        <v>8</v>
      </c>
      <c r="B21" s="3">
        <f t="shared" si="1"/>
        <v>6143.3963264502636</v>
      </c>
      <c r="C21" s="3">
        <f t="shared" si="2"/>
        <v>1921.8352037135674</v>
      </c>
      <c r="D21" s="3">
        <f t="shared" si="3"/>
        <v>4221.5611227366962</v>
      </c>
      <c r="E21" s="3">
        <f t="shared" si="4"/>
        <v>842390.38934362563</v>
      </c>
    </row>
    <row r="22" spans="1:5">
      <c r="A22">
        <f t="shared" si="0"/>
        <v>9</v>
      </c>
      <c r="B22" s="3">
        <f t="shared" si="1"/>
        <v>6143.3963264502636</v>
      </c>
      <c r="C22" s="3">
        <f t="shared" si="2"/>
        <v>1931.4443797321355</v>
      </c>
      <c r="D22" s="3">
        <f t="shared" si="3"/>
        <v>4211.9519467181281</v>
      </c>
      <c r="E22" s="3">
        <f t="shared" si="4"/>
        <v>840458.9449638935</v>
      </c>
    </row>
    <row r="23" spans="1:5">
      <c r="A23">
        <f t="shared" si="0"/>
        <v>10</v>
      </c>
      <c r="B23" s="3">
        <f t="shared" si="1"/>
        <v>6143.3963264502636</v>
      </c>
      <c r="C23" s="3">
        <f t="shared" si="2"/>
        <v>1941.1016016307958</v>
      </c>
      <c r="D23" s="3">
        <f t="shared" si="3"/>
        <v>4202.2947248194678</v>
      </c>
      <c r="E23" s="3">
        <f t="shared" si="4"/>
        <v>838517.84336226271</v>
      </c>
    </row>
    <row r="24" spans="1:5">
      <c r="A24">
        <f t="shared" si="0"/>
        <v>11</v>
      </c>
      <c r="B24" s="3">
        <f t="shared" si="1"/>
        <v>6143.3963264502636</v>
      </c>
      <c r="C24" s="3">
        <f t="shared" si="2"/>
        <v>1950.8071096389504</v>
      </c>
      <c r="D24" s="3">
        <f t="shared" si="3"/>
        <v>4192.5892168113132</v>
      </c>
      <c r="E24" s="3">
        <f t="shared" si="4"/>
        <v>836567.03625262377</v>
      </c>
    </row>
    <row r="25" spans="1:5">
      <c r="A25">
        <f t="shared" si="0"/>
        <v>12</v>
      </c>
      <c r="B25" s="3">
        <f t="shared" si="1"/>
        <v>6143.3963264502636</v>
      </c>
      <c r="C25" s="3">
        <f t="shared" si="2"/>
        <v>1960.5611451871446</v>
      </c>
      <c r="D25" s="3">
        <f t="shared" si="3"/>
        <v>4182.835181263119</v>
      </c>
      <c r="E25" s="3">
        <f t="shared" si="4"/>
        <v>834606.47510743665</v>
      </c>
    </row>
    <row r="26" spans="1:5">
      <c r="A26">
        <f t="shared" si="0"/>
        <v>13</v>
      </c>
      <c r="B26" s="3">
        <f t="shared" si="1"/>
        <v>6143.3963264502636</v>
      </c>
      <c r="C26" s="3">
        <f t="shared" si="2"/>
        <v>1970.3639509130799</v>
      </c>
      <c r="D26" s="3">
        <f t="shared" si="3"/>
        <v>4173.0323755371837</v>
      </c>
      <c r="E26" s="3">
        <f t="shared" si="4"/>
        <v>832636.11115652358</v>
      </c>
    </row>
    <row r="27" spans="1:5">
      <c r="A27">
        <f t="shared" si="0"/>
        <v>14</v>
      </c>
      <c r="B27" s="3">
        <f t="shared" si="1"/>
        <v>6143.3963264502636</v>
      </c>
      <c r="C27" s="3">
        <f t="shared" si="2"/>
        <v>1980.2157706676453</v>
      </c>
      <c r="D27" s="3">
        <f t="shared" si="3"/>
        <v>4163.1805557826183</v>
      </c>
      <c r="E27" s="3">
        <f t="shared" si="4"/>
        <v>830655.89538585593</v>
      </c>
    </row>
    <row r="28" spans="1:5">
      <c r="A28">
        <f t="shared" si="0"/>
        <v>15</v>
      </c>
      <c r="B28" s="3">
        <f t="shared" si="1"/>
        <v>6143.3963264502636</v>
      </c>
      <c r="C28" s="3">
        <f t="shared" si="2"/>
        <v>1990.116849520984</v>
      </c>
      <c r="D28" s="3">
        <f t="shared" si="3"/>
        <v>4153.2794769292796</v>
      </c>
      <c r="E28" s="3">
        <f t="shared" si="4"/>
        <v>828665.77853633498</v>
      </c>
    </row>
    <row r="29" spans="1:5">
      <c r="A29">
        <f t="shared" si="0"/>
        <v>16</v>
      </c>
      <c r="B29" s="3">
        <f t="shared" si="1"/>
        <v>6143.3963264502636</v>
      </c>
      <c r="C29" s="3">
        <f t="shared" si="2"/>
        <v>2000.0674337685887</v>
      </c>
      <c r="D29" s="3">
        <f t="shared" si="3"/>
        <v>4143.3288926816749</v>
      </c>
      <c r="E29" s="3">
        <f t="shared" si="4"/>
        <v>826665.71110256645</v>
      </c>
    </row>
    <row r="30" spans="1:5">
      <c r="A30">
        <f t="shared" si="0"/>
        <v>17</v>
      </c>
      <c r="B30" s="3">
        <f t="shared" si="1"/>
        <v>6143.3963264502636</v>
      </c>
      <c r="C30" s="3">
        <f t="shared" si="2"/>
        <v>2010.0677709374313</v>
      </c>
      <c r="D30" s="3">
        <f t="shared" si="3"/>
        <v>4133.3285555128323</v>
      </c>
      <c r="E30" s="3">
        <f t="shared" si="4"/>
        <v>824655.64333162899</v>
      </c>
    </row>
    <row r="31" spans="1:5">
      <c r="A31">
        <f t="shared" si="0"/>
        <v>18</v>
      </c>
      <c r="B31" s="3">
        <f t="shared" si="1"/>
        <v>6143.3963264502636</v>
      </c>
      <c r="C31" s="3">
        <f t="shared" si="2"/>
        <v>2020.118109792119</v>
      </c>
      <c r="D31" s="3">
        <f t="shared" si="3"/>
        <v>4123.2782166581446</v>
      </c>
      <c r="E31" s="3">
        <f t="shared" si="4"/>
        <v>822635.52522183687</v>
      </c>
    </row>
    <row r="32" spans="1:5">
      <c r="A32">
        <f t="shared" si="0"/>
        <v>19</v>
      </c>
      <c r="B32" s="3">
        <f t="shared" si="1"/>
        <v>6143.3963264502636</v>
      </c>
      <c r="C32" s="3">
        <f t="shared" si="2"/>
        <v>2030.2187003410791</v>
      </c>
      <c r="D32" s="3">
        <f t="shared" si="3"/>
        <v>4113.1776261091845</v>
      </c>
      <c r="E32" s="3">
        <f t="shared" si="4"/>
        <v>820605.3065214958</v>
      </c>
    </row>
    <row r="33" spans="1:5">
      <c r="A33">
        <f t="shared" si="0"/>
        <v>20</v>
      </c>
      <c r="B33" s="3">
        <f t="shared" si="1"/>
        <v>6143.3963264502636</v>
      </c>
      <c r="C33" s="3">
        <f t="shared" si="2"/>
        <v>2040.3697938427849</v>
      </c>
      <c r="D33" s="3">
        <f t="shared" si="3"/>
        <v>4103.0265326074787</v>
      </c>
      <c r="E33" s="3">
        <f t="shared" si="4"/>
        <v>818564.93672765302</v>
      </c>
    </row>
    <row r="34" spans="1:5">
      <c r="A34">
        <f t="shared" si="0"/>
        <v>21</v>
      </c>
      <c r="B34" s="3">
        <f t="shared" si="1"/>
        <v>6143.3963264502636</v>
      </c>
      <c r="C34" s="3">
        <f t="shared" si="2"/>
        <v>2050.5716428119986</v>
      </c>
      <c r="D34" s="3">
        <f t="shared" si="3"/>
        <v>4092.824683638265</v>
      </c>
      <c r="E34" s="3">
        <f t="shared" si="4"/>
        <v>816514.36508484103</v>
      </c>
    </row>
    <row r="35" spans="1:5">
      <c r="A35">
        <f t="shared" si="0"/>
        <v>22</v>
      </c>
      <c r="B35" s="3">
        <f t="shared" si="1"/>
        <v>6143.3963264502636</v>
      </c>
      <c r="C35" s="3">
        <f t="shared" si="2"/>
        <v>2060.8245010260584</v>
      </c>
      <c r="D35" s="3">
        <f t="shared" si="3"/>
        <v>4082.5718254242051</v>
      </c>
      <c r="E35" s="3">
        <f t="shared" si="4"/>
        <v>814453.54058381496</v>
      </c>
    </row>
    <row r="36" spans="1:5">
      <c r="A36">
        <f t="shared" si="0"/>
        <v>23</v>
      </c>
      <c r="B36" s="3">
        <f t="shared" si="1"/>
        <v>6143.3963264502636</v>
      </c>
      <c r="C36" s="3">
        <f t="shared" si="2"/>
        <v>2071.1286235311886</v>
      </c>
      <c r="D36" s="3">
        <f t="shared" si="3"/>
        <v>4072.267702919075</v>
      </c>
      <c r="E36" s="3">
        <f t="shared" si="4"/>
        <v>812382.41196028376</v>
      </c>
    </row>
    <row r="37" spans="1:5">
      <c r="A37">
        <f t="shared" si="0"/>
        <v>24</v>
      </c>
      <c r="B37" s="3">
        <f t="shared" si="1"/>
        <v>6143.3963264502636</v>
      </c>
      <c r="C37" s="3">
        <f t="shared" si="2"/>
        <v>2081.4842666488448</v>
      </c>
      <c r="D37" s="3">
        <f t="shared" si="3"/>
        <v>4061.9120598014188</v>
      </c>
      <c r="E37" s="3">
        <f t="shared" si="4"/>
        <v>810300.92769363488</v>
      </c>
    </row>
    <row r="38" spans="1:5">
      <c r="A38">
        <f t="shared" si="0"/>
        <v>25</v>
      </c>
      <c r="B38" s="3">
        <f t="shared" si="1"/>
        <v>6143.3963264502636</v>
      </c>
      <c r="C38" s="3">
        <f t="shared" si="2"/>
        <v>2091.891687982089</v>
      </c>
      <c r="D38" s="3">
        <f t="shared" si="3"/>
        <v>4051.5046384681746</v>
      </c>
      <c r="E38" s="3">
        <f t="shared" si="4"/>
        <v>808209.03600565274</v>
      </c>
    </row>
    <row r="39" spans="1:5">
      <c r="A39">
        <f t="shared" si="0"/>
        <v>26</v>
      </c>
      <c r="B39" s="3">
        <f t="shared" si="1"/>
        <v>6143.3963264502636</v>
      </c>
      <c r="C39" s="3">
        <f t="shared" si="2"/>
        <v>2102.3511464219996</v>
      </c>
      <c r="D39" s="3">
        <f t="shared" si="3"/>
        <v>4041.045180028264</v>
      </c>
      <c r="E39" s="3">
        <f t="shared" si="4"/>
        <v>806106.68485923077</v>
      </c>
    </row>
    <row r="40" spans="1:5">
      <c r="A40">
        <f t="shared" si="0"/>
        <v>27</v>
      </c>
      <c r="B40" s="3">
        <f t="shared" si="1"/>
        <v>6143.3963264502636</v>
      </c>
      <c r="C40" s="3">
        <f t="shared" si="2"/>
        <v>2112.8629021541096</v>
      </c>
      <c r="D40" s="3">
        <f t="shared" si="3"/>
        <v>4030.533424296154</v>
      </c>
      <c r="E40" s="3">
        <f t="shared" si="4"/>
        <v>803993.82195707667</v>
      </c>
    </row>
    <row r="41" spans="1:5">
      <c r="A41">
        <f t="shared" si="0"/>
        <v>28</v>
      </c>
      <c r="B41" s="3">
        <f t="shared" si="1"/>
        <v>6143.3963264502636</v>
      </c>
      <c r="C41" s="3">
        <f t="shared" si="2"/>
        <v>2123.4272166648802</v>
      </c>
      <c r="D41" s="3">
        <f t="shared" si="3"/>
        <v>4019.9691097853834</v>
      </c>
      <c r="E41" s="3">
        <f t="shared" si="4"/>
        <v>801870.39474041178</v>
      </c>
    </row>
    <row r="42" spans="1:5">
      <c r="A42">
        <f t="shared" si="0"/>
        <v>29</v>
      </c>
      <c r="B42" s="3">
        <f t="shared" si="1"/>
        <v>6143.3963264502636</v>
      </c>
      <c r="C42" s="3">
        <f t="shared" si="2"/>
        <v>2134.0443527482048</v>
      </c>
      <c r="D42" s="3">
        <f t="shared" si="3"/>
        <v>4009.3519737020588</v>
      </c>
      <c r="E42" s="3">
        <f t="shared" si="4"/>
        <v>799736.35038766358</v>
      </c>
    </row>
    <row r="43" spans="1:5">
      <c r="A43">
        <f t="shared" si="0"/>
        <v>30</v>
      </c>
      <c r="B43" s="3">
        <f t="shared" si="1"/>
        <v>6143.3963264502636</v>
      </c>
      <c r="C43" s="3">
        <f t="shared" si="2"/>
        <v>2144.7145745119456</v>
      </c>
      <c r="D43" s="3">
        <f t="shared" si="3"/>
        <v>3998.681751938318</v>
      </c>
      <c r="E43" s="3">
        <f t="shared" si="4"/>
        <v>797591.6358131516</v>
      </c>
    </row>
    <row r="44" spans="1:5">
      <c r="A44">
        <f t="shared" si="0"/>
        <v>31</v>
      </c>
      <c r="B44" s="3">
        <f t="shared" si="1"/>
        <v>6143.3963264502636</v>
      </c>
      <c r="C44" s="3">
        <f t="shared" si="2"/>
        <v>2155.4381473845056</v>
      </c>
      <c r="D44" s="3">
        <f t="shared" si="3"/>
        <v>3987.958179065758</v>
      </c>
      <c r="E44" s="3">
        <f t="shared" si="4"/>
        <v>795436.19766576705</v>
      </c>
    </row>
    <row r="45" spans="1:5">
      <c r="A45">
        <f t="shared" si="0"/>
        <v>32</v>
      </c>
      <c r="B45" s="3">
        <f t="shared" si="1"/>
        <v>6143.3963264502636</v>
      </c>
      <c r="C45" s="3">
        <f t="shared" si="2"/>
        <v>2166.2153381214284</v>
      </c>
      <c r="D45" s="3">
        <f t="shared" si="3"/>
        <v>3977.1809883288352</v>
      </c>
      <c r="E45" s="3">
        <f t="shared" si="4"/>
        <v>793269.98232764564</v>
      </c>
    </row>
    <row r="46" spans="1:5">
      <c r="A46">
        <f t="shared" si="0"/>
        <v>33</v>
      </c>
      <c r="B46" s="3">
        <f t="shared" si="1"/>
        <v>6143.3963264502636</v>
      </c>
      <c r="C46" s="3">
        <f t="shared" si="2"/>
        <v>2177.0464148120354</v>
      </c>
      <c r="D46" s="3">
        <f t="shared" si="3"/>
        <v>3966.3499116382281</v>
      </c>
      <c r="E46" s="3">
        <f t="shared" si="4"/>
        <v>791092.93591283367</v>
      </c>
    </row>
    <row r="47" spans="1:5">
      <c r="A47">
        <f t="shared" si="0"/>
        <v>34</v>
      </c>
      <c r="B47" s="3">
        <f t="shared" si="1"/>
        <v>6143.3963264502636</v>
      </c>
      <c r="C47" s="3">
        <f t="shared" si="2"/>
        <v>2187.9316468860952</v>
      </c>
      <c r="D47" s="3">
        <f t="shared" si="3"/>
        <v>3955.4646795641684</v>
      </c>
      <c r="E47" s="3">
        <f t="shared" si="4"/>
        <v>788905.00426594762</v>
      </c>
    </row>
    <row r="48" spans="1:5">
      <c r="A48">
        <f t="shared" si="0"/>
        <v>35</v>
      </c>
      <c r="B48" s="3">
        <f t="shared" si="1"/>
        <v>6143.3963264502636</v>
      </c>
      <c r="C48" s="3">
        <f t="shared" si="2"/>
        <v>2198.8713051205254</v>
      </c>
      <c r="D48" s="3">
        <f t="shared" si="3"/>
        <v>3944.5250213297381</v>
      </c>
      <c r="E48" s="3">
        <f t="shared" si="4"/>
        <v>786706.13296082709</v>
      </c>
    </row>
    <row r="49" spans="1:5">
      <c r="A49">
        <f t="shared" si="0"/>
        <v>36</v>
      </c>
      <c r="B49" s="3">
        <f t="shared" si="1"/>
        <v>6143.3963264502636</v>
      </c>
      <c r="C49" s="3">
        <f t="shared" si="2"/>
        <v>2209.865661646128</v>
      </c>
      <c r="D49" s="3">
        <f t="shared" si="3"/>
        <v>3933.5306648041355</v>
      </c>
      <c r="E49" s="3">
        <f t="shared" si="4"/>
        <v>784496.26729918097</v>
      </c>
    </row>
    <row r="50" spans="1:5">
      <c r="A50">
        <f t="shared" si="0"/>
        <v>37</v>
      </c>
      <c r="B50" s="3">
        <f t="shared" si="1"/>
        <v>6143.3963264502636</v>
      </c>
      <c r="C50" s="3">
        <f t="shared" si="2"/>
        <v>2220.9149899543586</v>
      </c>
      <c r="D50" s="3">
        <f t="shared" si="3"/>
        <v>3922.481336495905</v>
      </c>
      <c r="E50" s="3">
        <f t="shared" si="4"/>
        <v>782275.35230922664</v>
      </c>
    </row>
    <row r="51" spans="1:5">
      <c r="A51">
        <f t="shared" si="0"/>
        <v>38</v>
      </c>
      <c r="B51" s="3">
        <f t="shared" si="1"/>
        <v>6143.3963264502636</v>
      </c>
      <c r="C51" s="3">
        <f t="shared" si="2"/>
        <v>2232.0195649041302</v>
      </c>
      <c r="D51" s="3">
        <f t="shared" si="3"/>
        <v>3911.3767615461334</v>
      </c>
      <c r="E51" s="3">
        <f t="shared" si="4"/>
        <v>780043.33274432248</v>
      </c>
    </row>
    <row r="52" spans="1:5">
      <c r="A52">
        <f t="shared" si="0"/>
        <v>39</v>
      </c>
      <c r="B52" s="3">
        <f t="shared" si="1"/>
        <v>6143.3963264502636</v>
      </c>
      <c r="C52" s="3">
        <f t="shared" si="2"/>
        <v>2243.1796627286512</v>
      </c>
      <c r="D52" s="3">
        <f t="shared" si="3"/>
        <v>3900.2166637216123</v>
      </c>
      <c r="E52" s="3">
        <f t="shared" si="4"/>
        <v>777800.1530815938</v>
      </c>
    </row>
    <row r="53" spans="1:5">
      <c r="A53">
        <f t="shared" si="0"/>
        <v>40</v>
      </c>
      <c r="B53" s="3">
        <f t="shared" si="1"/>
        <v>6143.3963264502636</v>
      </c>
      <c r="C53" s="3">
        <f t="shared" si="2"/>
        <v>2254.3955610422945</v>
      </c>
      <c r="D53" s="3">
        <f t="shared" si="3"/>
        <v>3889.0007654079691</v>
      </c>
      <c r="E53" s="3">
        <f t="shared" si="4"/>
        <v>775545.75752055156</v>
      </c>
    </row>
    <row r="54" spans="1:5">
      <c r="A54">
        <f t="shared" si="0"/>
        <v>41</v>
      </c>
      <c r="B54" s="3">
        <f t="shared" si="1"/>
        <v>6143.3963264502636</v>
      </c>
      <c r="C54" s="3">
        <f t="shared" si="2"/>
        <v>2265.6675388475055</v>
      </c>
      <c r="D54" s="3">
        <f t="shared" si="3"/>
        <v>3877.7287876027581</v>
      </c>
      <c r="E54" s="3">
        <f t="shared" si="4"/>
        <v>773280.08998170402</v>
      </c>
    </row>
    <row r="55" spans="1:5">
      <c r="A55">
        <f t="shared" si="0"/>
        <v>42</v>
      </c>
      <c r="B55" s="3">
        <f t="shared" si="1"/>
        <v>6143.3963264502636</v>
      </c>
      <c r="C55" s="3">
        <f t="shared" si="2"/>
        <v>2276.9958765417432</v>
      </c>
      <c r="D55" s="3">
        <f t="shared" si="3"/>
        <v>3866.4004499085204</v>
      </c>
      <c r="E55" s="3">
        <f t="shared" si="4"/>
        <v>771003.09410516231</v>
      </c>
    </row>
    <row r="56" spans="1:5">
      <c r="A56">
        <f t="shared" si="0"/>
        <v>43</v>
      </c>
      <c r="B56" s="3">
        <f t="shared" si="1"/>
        <v>6143.3963264502636</v>
      </c>
      <c r="C56" s="3">
        <f t="shared" si="2"/>
        <v>2288.3808559244521</v>
      </c>
      <c r="D56" s="3">
        <f t="shared" si="3"/>
        <v>3855.0154705258115</v>
      </c>
      <c r="E56" s="3">
        <f t="shared" si="4"/>
        <v>768714.71324923786</v>
      </c>
    </row>
    <row r="57" spans="1:5">
      <c r="A57">
        <f t="shared" si="0"/>
        <v>44</v>
      </c>
      <c r="B57" s="3">
        <f t="shared" si="1"/>
        <v>6143.3963264502636</v>
      </c>
      <c r="C57" s="3">
        <f t="shared" si="2"/>
        <v>2299.8227602040743</v>
      </c>
      <c r="D57" s="3">
        <f t="shared" si="3"/>
        <v>3843.5735662461893</v>
      </c>
      <c r="E57" s="3">
        <f t="shared" si="4"/>
        <v>766414.89048903377</v>
      </c>
    </row>
    <row r="58" spans="1:5">
      <c r="A58">
        <f t="shared" si="0"/>
        <v>45</v>
      </c>
      <c r="B58" s="3">
        <f t="shared" si="1"/>
        <v>6143.3963264502636</v>
      </c>
      <c r="C58" s="3">
        <f t="shared" si="2"/>
        <v>2311.3218740050947</v>
      </c>
      <c r="D58" s="3">
        <f t="shared" si="3"/>
        <v>3832.0744524451688</v>
      </c>
      <c r="E58" s="3">
        <f t="shared" si="4"/>
        <v>764103.56861502863</v>
      </c>
    </row>
    <row r="59" spans="1:5">
      <c r="A59">
        <f t="shared" si="0"/>
        <v>46</v>
      </c>
      <c r="B59" s="3">
        <f t="shared" si="1"/>
        <v>6143.3963264502636</v>
      </c>
      <c r="C59" s="3">
        <f t="shared" si="2"/>
        <v>2322.8784833751201</v>
      </c>
      <c r="D59" s="3">
        <f t="shared" si="3"/>
        <v>3820.5178430751434</v>
      </c>
      <c r="E59" s="3">
        <f t="shared" si="4"/>
        <v>761780.69013165357</v>
      </c>
    </row>
    <row r="60" spans="1:5">
      <c r="A60">
        <f t="shared" si="0"/>
        <v>47</v>
      </c>
      <c r="B60" s="3">
        <f t="shared" si="1"/>
        <v>6143.3963264502636</v>
      </c>
      <c r="C60" s="3">
        <f t="shared" si="2"/>
        <v>2334.4928757919956</v>
      </c>
      <c r="D60" s="3">
        <f t="shared" si="3"/>
        <v>3808.903450658268</v>
      </c>
      <c r="E60" s="3">
        <f t="shared" si="4"/>
        <v>759446.1972558616</v>
      </c>
    </row>
    <row r="61" spans="1:5">
      <c r="A61">
        <f t="shared" si="0"/>
        <v>48</v>
      </c>
      <c r="B61" s="3">
        <f t="shared" si="1"/>
        <v>6143.3963264502636</v>
      </c>
      <c r="C61" s="3">
        <f t="shared" si="2"/>
        <v>2346.1653401709555</v>
      </c>
      <c r="D61" s="3">
        <f t="shared" si="3"/>
        <v>3797.2309862793081</v>
      </c>
      <c r="E61" s="3">
        <f t="shared" si="4"/>
        <v>757100.03191569063</v>
      </c>
    </row>
    <row r="62" spans="1:5">
      <c r="A62">
        <f t="shared" si="0"/>
        <v>49</v>
      </c>
      <c r="B62" s="3">
        <f t="shared" si="1"/>
        <v>6143.3963264502636</v>
      </c>
      <c r="C62" s="3">
        <f t="shared" si="2"/>
        <v>2357.8961668718102</v>
      </c>
      <c r="D62" s="3">
        <f t="shared" si="3"/>
        <v>3785.5001595784533</v>
      </c>
      <c r="E62" s="3">
        <f t="shared" si="4"/>
        <v>754742.13574881887</v>
      </c>
    </row>
    <row r="63" spans="1:5">
      <c r="A63">
        <f t="shared" si="0"/>
        <v>50</v>
      </c>
      <c r="B63" s="3">
        <f t="shared" si="1"/>
        <v>6143.3963264502636</v>
      </c>
      <c r="C63" s="3">
        <f t="shared" si="2"/>
        <v>2369.6856477061692</v>
      </c>
      <c r="D63" s="3">
        <f t="shared" si="3"/>
        <v>3773.7106787440944</v>
      </c>
      <c r="E63" s="3">
        <f t="shared" si="4"/>
        <v>752372.45010111271</v>
      </c>
    </row>
    <row r="64" spans="1:5">
      <c r="A64">
        <f t="shared" si="0"/>
        <v>51</v>
      </c>
      <c r="B64" s="3">
        <f t="shared" si="1"/>
        <v>6143.3963264502636</v>
      </c>
      <c r="C64" s="3">
        <f t="shared" si="2"/>
        <v>2381.5340759446999</v>
      </c>
      <c r="D64" s="3">
        <f t="shared" si="3"/>
        <v>3761.8622505055637</v>
      </c>
      <c r="E64" s="3">
        <f t="shared" si="4"/>
        <v>749990.91602516803</v>
      </c>
    </row>
    <row r="65" spans="1:5">
      <c r="A65">
        <f t="shared" si="0"/>
        <v>52</v>
      </c>
      <c r="B65" s="3">
        <f t="shared" si="1"/>
        <v>6143.3963264502636</v>
      </c>
      <c r="C65" s="3">
        <f t="shared" si="2"/>
        <v>2393.4417463244235</v>
      </c>
      <c r="D65" s="3">
        <f t="shared" si="3"/>
        <v>3749.95458012584</v>
      </c>
      <c r="E65" s="3">
        <f t="shared" si="4"/>
        <v>747597.47427884361</v>
      </c>
    </row>
    <row r="66" spans="1:5">
      <c r="A66">
        <f t="shared" si="0"/>
        <v>53</v>
      </c>
      <c r="B66" s="3">
        <f t="shared" si="1"/>
        <v>6143.3963264502636</v>
      </c>
      <c r="C66" s="3">
        <f t="shared" si="2"/>
        <v>2405.4089550560457</v>
      </c>
      <c r="D66" s="3">
        <f t="shared" si="3"/>
        <v>3737.9873713942179</v>
      </c>
      <c r="E66" s="3">
        <f t="shared" si="4"/>
        <v>745192.06532378751</v>
      </c>
    </row>
    <row r="67" spans="1:5">
      <c r="A67">
        <f t="shared" si="0"/>
        <v>54</v>
      </c>
      <c r="B67" s="3">
        <f t="shared" si="1"/>
        <v>6143.3963264502636</v>
      </c>
      <c r="C67" s="3">
        <f t="shared" si="2"/>
        <v>2417.4359998313262</v>
      </c>
      <c r="D67" s="3">
        <f t="shared" si="3"/>
        <v>3725.9603266189374</v>
      </c>
      <c r="E67" s="3">
        <f t="shared" si="4"/>
        <v>742774.62932395621</v>
      </c>
    </row>
    <row r="68" spans="1:5">
      <c r="A68">
        <f t="shared" si="0"/>
        <v>55</v>
      </c>
      <c r="B68" s="3">
        <f t="shared" si="1"/>
        <v>6143.3963264502636</v>
      </c>
      <c r="C68" s="3">
        <f t="shared" si="2"/>
        <v>2429.5231798304826</v>
      </c>
      <c r="D68" s="3">
        <f t="shared" si="3"/>
        <v>3713.873146619781</v>
      </c>
      <c r="E68" s="3">
        <f t="shared" si="4"/>
        <v>740345.10614412569</v>
      </c>
    </row>
    <row r="69" spans="1:5">
      <c r="A69">
        <f t="shared" si="0"/>
        <v>56</v>
      </c>
      <c r="B69" s="3">
        <f t="shared" si="1"/>
        <v>6143.3963264502636</v>
      </c>
      <c r="C69" s="3">
        <f t="shared" si="2"/>
        <v>2441.6707957296348</v>
      </c>
      <c r="D69" s="3">
        <f t="shared" si="3"/>
        <v>3701.7255307206287</v>
      </c>
      <c r="E69" s="3">
        <f t="shared" si="4"/>
        <v>737903.43534839607</v>
      </c>
    </row>
    <row r="70" spans="1:5">
      <c r="A70">
        <f t="shared" si="0"/>
        <v>57</v>
      </c>
      <c r="B70" s="3">
        <f t="shared" si="1"/>
        <v>6143.3963264502636</v>
      </c>
      <c r="C70" s="3">
        <f t="shared" si="2"/>
        <v>2453.879149708283</v>
      </c>
      <c r="D70" s="3">
        <f t="shared" si="3"/>
        <v>3689.5171767419806</v>
      </c>
      <c r="E70" s="3">
        <f t="shared" si="4"/>
        <v>735449.55619868776</v>
      </c>
    </row>
    <row r="71" spans="1:5">
      <c r="A71">
        <f t="shared" si="0"/>
        <v>58</v>
      </c>
      <c r="B71" s="3">
        <f t="shared" si="1"/>
        <v>6143.3963264502636</v>
      </c>
      <c r="C71" s="3">
        <f t="shared" si="2"/>
        <v>2466.1485454568246</v>
      </c>
      <c r="D71" s="3">
        <f t="shared" si="3"/>
        <v>3677.2477809934389</v>
      </c>
      <c r="E71" s="3">
        <f t="shared" si="4"/>
        <v>732983.40765323094</v>
      </c>
    </row>
    <row r="72" spans="1:5">
      <c r="A72">
        <f t="shared" si="0"/>
        <v>59</v>
      </c>
      <c r="B72" s="3">
        <f t="shared" si="1"/>
        <v>6143.3963264502636</v>
      </c>
      <c r="C72" s="3">
        <f t="shared" si="2"/>
        <v>2478.479288184109</v>
      </c>
      <c r="D72" s="3">
        <f t="shared" si="3"/>
        <v>3664.9170382661546</v>
      </c>
      <c r="E72" s="3">
        <f t="shared" si="4"/>
        <v>730504.92836504686</v>
      </c>
    </row>
    <row r="73" spans="1:5">
      <c r="A73">
        <f t="shared" si="0"/>
        <v>60</v>
      </c>
      <c r="B73" s="3">
        <f t="shared" si="1"/>
        <v>6143.3963264502636</v>
      </c>
      <c r="C73" s="3">
        <f t="shared" si="2"/>
        <v>2490.871684625029</v>
      </c>
      <c r="D73" s="3">
        <f t="shared" si="3"/>
        <v>3652.5246418252345</v>
      </c>
      <c r="E73" s="3">
        <f t="shared" si="4"/>
        <v>728014.05668042181</v>
      </c>
    </row>
    <row r="74" spans="1:5">
      <c r="A74">
        <f t="shared" si="0"/>
        <v>61</v>
      </c>
      <c r="B74" s="3">
        <f t="shared" si="1"/>
        <v>6143.3963264502636</v>
      </c>
      <c r="C74" s="3">
        <f t="shared" si="2"/>
        <v>2503.3260430481546</v>
      </c>
      <c r="D74" s="3">
        <f t="shared" si="3"/>
        <v>3640.070283402109</v>
      </c>
      <c r="E74" s="3">
        <f t="shared" si="4"/>
        <v>725510.73063737364</v>
      </c>
    </row>
    <row r="75" spans="1:5">
      <c r="A75">
        <f t="shared" si="0"/>
        <v>62</v>
      </c>
      <c r="B75" s="3">
        <f t="shared" si="1"/>
        <v>6143.3963264502636</v>
      </c>
      <c r="C75" s="3">
        <f t="shared" si="2"/>
        <v>2515.8426732633952</v>
      </c>
      <c r="D75" s="3">
        <f t="shared" si="3"/>
        <v>3627.5536531868684</v>
      </c>
      <c r="E75" s="3">
        <f t="shared" si="4"/>
        <v>722994.88796411024</v>
      </c>
    </row>
    <row r="76" spans="1:5">
      <c r="A76">
        <f t="shared" si="0"/>
        <v>63</v>
      </c>
      <c r="B76" s="3">
        <f t="shared" si="1"/>
        <v>6143.3963264502636</v>
      </c>
      <c r="C76" s="3">
        <f t="shared" si="2"/>
        <v>2528.4218866297124</v>
      </c>
      <c r="D76" s="3">
        <f t="shared" si="3"/>
        <v>3614.9744398205512</v>
      </c>
      <c r="E76" s="3">
        <f t="shared" si="4"/>
        <v>720466.46607748058</v>
      </c>
    </row>
    <row r="77" spans="1:5">
      <c r="A77">
        <f t="shared" si="0"/>
        <v>64</v>
      </c>
      <c r="B77" s="3">
        <f t="shared" si="1"/>
        <v>6143.3963264502636</v>
      </c>
      <c r="C77" s="3">
        <f t="shared" si="2"/>
        <v>2541.0639960628605</v>
      </c>
      <c r="D77" s="3">
        <f t="shared" si="3"/>
        <v>3602.3323303874031</v>
      </c>
      <c r="E77" s="3">
        <f t="shared" si="4"/>
        <v>717925.40208141773</v>
      </c>
    </row>
    <row r="78" spans="1:5">
      <c r="A78">
        <f t="shared" si="0"/>
        <v>65</v>
      </c>
      <c r="B78" s="3">
        <f t="shared" si="1"/>
        <v>6143.3963264502636</v>
      </c>
      <c r="C78" s="3">
        <f t="shared" si="2"/>
        <v>2553.769316043175</v>
      </c>
      <c r="D78" s="3">
        <f t="shared" si="3"/>
        <v>3589.6270104070886</v>
      </c>
      <c r="E78" s="3">
        <f t="shared" si="4"/>
        <v>715371.63276537461</v>
      </c>
    </row>
    <row r="79" spans="1:5">
      <c r="A79">
        <f t="shared" si="0"/>
        <v>66</v>
      </c>
      <c r="B79" s="3">
        <f t="shared" si="1"/>
        <v>6143.3963264502636</v>
      </c>
      <c r="C79" s="3">
        <f t="shared" si="2"/>
        <v>2566.5381626233902</v>
      </c>
      <c r="D79" s="3">
        <f t="shared" si="3"/>
        <v>3576.8581638268734</v>
      </c>
      <c r="E79" s="3">
        <f t="shared" si="4"/>
        <v>712805.0946027512</v>
      </c>
    </row>
    <row r="80" spans="1:5">
      <c r="A80">
        <f t="shared" ref="A80:A143" si="5">IF(($B$7*$B$8&gt;A79),IF(($B$7*$B$8)=A79,"",A79+1),"")</f>
        <v>67</v>
      </c>
      <c r="B80" s="3">
        <f t="shared" ref="B80:B143" si="6">IF(A80="","",$B$14)</f>
        <v>6143.3963264502636</v>
      </c>
      <c r="C80" s="3">
        <f t="shared" ref="C80:C143" si="7">IF(A80="","",B80-D80)</f>
        <v>2579.3708534365073</v>
      </c>
      <c r="D80" s="3">
        <f t="shared" ref="D80:D143" si="8">IF(A80="","",(E79*($B$6/$B$8)))</f>
        <v>3564.0254730137563</v>
      </c>
      <c r="E80" s="3">
        <f t="shared" ref="E80:E143" si="9">IF(A80="","",E79-C80)</f>
        <v>710225.72374931467</v>
      </c>
    </row>
    <row r="81" spans="1:5">
      <c r="A81">
        <f t="shared" si="5"/>
        <v>68</v>
      </c>
      <c r="B81" s="3">
        <f t="shared" si="6"/>
        <v>6143.3963264502636</v>
      </c>
      <c r="C81" s="3">
        <f t="shared" si="7"/>
        <v>2592.2677077036901</v>
      </c>
      <c r="D81" s="3">
        <f t="shared" si="8"/>
        <v>3551.1286187465735</v>
      </c>
      <c r="E81" s="3">
        <f t="shared" si="9"/>
        <v>707633.45604161103</v>
      </c>
    </row>
    <row r="82" spans="1:5">
      <c r="A82">
        <f t="shared" si="5"/>
        <v>69</v>
      </c>
      <c r="B82" s="3">
        <f t="shared" si="6"/>
        <v>6143.3963264502636</v>
      </c>
      <c r="C82" s="3">
        <f t="shared" si="7"/>
        <v>2605.2290462422084</v>
      </c>
      <c r="D82" s="3">
        <f t="shared" si="8"/>
        <v>3538.1672802080552</v>
      </c>
      <c r="E82" s="3">
        <f t="shared" si="9"/>
        <v>705028.22699536884</v>
      </c>
    </row>
    <row r="83" spans="1:5">
      <c r="A83">
        <f t="shared" si="5"/>
        <v>70</v>
      </c>
      <c r="B83" s="3">
        <f t="shared" si="6"/>
        <v>6143.3963264502636</v>
      </c>
      <c r="C83" s="3">
        <f t="shared" si="7"/>
        <v>2618.2551914734195</v>
      </c>
      <c r="D83" s="3">
        <f t="shared" si="8"/>
        <v>3525.1411349768441</v>
      </c>
      <c r="E83" s="3">
        <f t="shared" si="9"/>
        <v>702409.97180389543</v>
      </c>
    </row>
    <row r="84" spans="1:5">
      <c r="A84">
        <f t="shared" si="5"/>
        <v>71</v>
      </c>
      <c r="B84" s="3">
        <f t="shared" si="6"/>
        <v>6143.3963264502636</v>
      </c>
      <c r="C84" s="3">
        <f t="shared" si="7"/>
        <v>2631.3464674307866</v>
      </c>
      <c r="D84" s="3">
        <f t="shared" si="8"/>
        <v>3512.049859019477</v>
      </c>
      <c r="E84" s="3">
        <f t="shared" si="9"/>
        <v>699778.62533646461</v>
      </c>
    </row>
    <row r="85" spans="1:5">
      <c r="A85">
        <f t="shared" si="5"/>
        <v>72</v>
      </c>
      <c r="B85" s="3">
        <f t="shared" si="6"/>
        <v>6143.3963264502636</v>
      </c>
      <c r="C85" s="3">
        <f t="shared" si="7"/>
        <v>2644.5031997679403</v>
      </c>
      <c r="D85" s="3">
        <f t="shared" si="8"/>
        <v>3498.8931266823233</v>
      </c>
      <c r="E85" s="3">
        <f t="shared" si="9"/>
        <v>697134.12213669671</v>
      </c>
    </row>
    <row r="86" spans="1:5">
      <c r="A86">
        <f t="shared" si="5"/>
        <v>73</v>
      </c>
      <c r="B86" s="3">
        <f t="shared" si="6"/>
        <v>6143.3963264502636</v>
      </c>
      <c r="C86" s="3">
        <f t="shared" si="7"/>
        <v>2657.72571576678</v>
      </c>
      <c r="D86" s="3">
        <f t="shared" si="8"/>
        <v>3485.6706106834836</v>
      </c>
      <c r="E86" s="3">
        <f t="shared" si="9"/>
        <v>694476.39642092993</v>
      </c>
    </row>
    <row r="87" spans="1:5">
      <c r="A87">
        <f t="shared" si="5"/>
        <v>74</v>
      </c>
      <c r="B87" s="3">
        <f t="shared" si="6"/>
        <v>6143.3963264502636</v>
      </c>
      <c r="C87" s="3">
        <f t="shared" si="7"/>
        <v>2671.0143443456141</v>
      </c>
      <c r="D87" s="3">
        <f t="shared" si="8"/>
        <v>3472.3819821046495</v>
      </c>
      <c r="E87" s="3">
        <f t="shared" si="9"/>
        <v>691805.38207658427</v>
      </c>
    </row>
    <row r="88" spans="1:5">
      <c r="A88">
        <f t="shared" si="5"/>
        <v>75</v>
      </c>
      <c r="B88" s="3">
        <f t="shared" si="6"/>
        <v>6143.3963264502636</v>
      </c>
      <c r="C88" s="3">
        <f t="shared" si="7"/>
        <v>2684.3694160673422</v>
      </c>
      <c r="D88" s="3">
        <f t="shared" si="8"/>
        <v>3459.0269103829214</v>
      </c>
      <c r="E88" s="3">
        <f t="shared" si="9"/>
        <v>689121.01266051689</v>
      </c>
    </row>
    <row r="89" spans="1:5">
      <c r="A89">
        <f t="shared" si="5"/>
        <v>76</v>
      </c>
      <c r="B89" s="3">
        <f t="shared" si="6"/>
        <v>6143.3963264502636</v>
      </c>
      <c r="C89" s="3">
        <f t="shared" si="7"/>
        <v>2697.7912631476793</v>
      </c>
      <c r="D89" s="3">
        <f t="shared" si="8"/>
        <v>3445.6050633025843</v>
      </c>
      <c r="E89" s="3">
        <f t="shared" si="9"/>
        <v>686423.22139736917</v>
      </c>
    </row>
    <row r="90" spans="1:5">
      <c r="A90">
        <f t="shared" si="5"/>
        <v>77</v>
      </c>
      <c r="B90" s="3">
        <f t="shared" si="6"/>
        <v>6143.3963264502636</v>
      </c>
      <c r="C90" s="3">
        <f t="shared" si="7"/>
        <v>2711.2802194634178</v>
      </c>
      <c r="D90" s="3">
        <f t="shared" si="8"/>
        <v>3432.1161069868458</v>
      </c>
      <c r="E90" s="3">
        <f t="shared" si="9"/>
        <v>683711.94117790577</v>
      </c>
    </row>
    <row r="91" spans="1:5">
      <c r="A91">
        <f t="shared" si="5"/>
        <v>78</v>
      </c>
      <c r="B91" s="3">
        <f t="shared" si="6"/>
        <v>6143.3963264502636</v>
      </c>
      <c r="C91" s="3">
        <f t="shared" si="7"/>
        <v>2724.8366205607344</v>
      </c>
      <c r="D91" s="3">
        <f t="shared" si="8"/>
        <v>3418.5597058895291</v>
      </c>
      <c r="E91" s="3">
        <f t="shared" si="9"/>
        <v>680987.10455734504</v>
      </c>
    </row>
    <row r="92" spans="1:5">
      <c r="A92">
        <f t="shared" si="5"/>
        <v>79</v>
      </c>
      <c r="B92" s="3">
        <f t="shared" si="6"/>
        <v>6143.3963264502636</v>
      </c>
      <c r="C92" s="3">
        <f t="shared" si="7"/>
        <v>2738.4608036635382</v>
      </c>
      <c r="D92" s="3">
        <f t="shared" si="8"/>
        <v>3404.9355227867254</v>
      </c>
      <c r="E92" s="3">
        <f t="shared" si="9"/>
        <v>678248.64375368145</v>
      </c>
    </row>
    <row r="93" spans="1:5">
      <c r="A93">
        <f t="shared" si="5"/>
        <v>80</v>
      </c>
      <c r="B93" s="3">
        <f t="shared" si="6"/>
        <v>6143.3963264502636</v>
      </c>
      <c r="C93" s="3">
        <f t="shared" si="7"/>
        <v>2752.1531076818565</v>
      </c>
      <c r="D93" s="3">
        <f t="shared" si="8"/>
        <v>3391.2432187684071</v>
      </c>
      <c r="E93" s="3">
        <f t="shared" si="9"/>
        <v>675496.49064599955</v>
      </c>
    </row>
    <row r="94" spans="1:5">
      <c r="A94">
        <f t="shared" si="5"/>
        <v>81</v>
      </c>
      <c r="B94" s="3">
        <f t="shared" si="6"/>
        <v>6143.3963264502636</v>
      </c>
      <c r="C94" s="3">
        <f t="shared" si="7"/>
        <v>2765.9138732202659</v>
      </c>
      <c r="D94" s="3">
        <f t="shared" si="8"/>
        <v>3377.4824532299976</v>
      </c>
      <c r="E94" s="3">
        <f t="shared" si="9"/>
        <v>672730.57677277934</v>
      </c>
    </row>
    <row r="95" spans="1:5">
      <c r="A95">
        <f t="shared" si="5"/>
        <v>82</v>
      </c>
      <c r="B95" s="3">
        <f t="shared" si="6"/>
        <v>6143.3963264502636</v>
      </c>
      <c r="C95" s="3">
        <f t="shared" si="7"/>
        <v>2779.7434425863667</v>
      </c>
      <c r="D95" s="3">
        <f t="shared" si="8"/>
        <v>3363.6528838638969</v>
      </c>
      <c r="E95" s="3">
        <f t="shared" si="9"/>
        <v>669950.83333019295</v>
      </c>
    </row>
    <row r="96" spans="1:5">
      <c r="A96">
        <f t="shared" si="5"/>
        <v>83</v>
      </c>
      <c r="B96" s="3">
        <f t="shared" si="6"/>
        <v>6143.3963264502636</v>
      </c>
      <c r="C96" s="3">
        <f t="shared" si="7"/>
        <v>2793.642159799299</v>
      </c>
      <c r="D96" s="3">
        <f t="shared" si="8"/>
        <v>3349.7541666509646</v>
      </c>
      <c r="E96" s="3">
        <f t="shared" si="9"/>
        <v>667157.19117039361</v>
      </c>
    </row>
    <row r="97" spans="1:5">
      <c r="A97">
        <f t="shared" si="5"/>
        <v>84</v>
      </c>
      <c r="B97" s="3">
        <f t="shared" si="6"/>
        <v>6143.3963264502636</v>
      </c>
      <c r="C97" s="3">
        <f t="shared" si="7"/>
        <v>2807.6103705982955</v>
      </c>
      <c r="D97" s="3">
        <f t="shared" si="8"/>
        <v>3335.7859558519681</v>
      </c>
      <c r="E97" s="3">
        <f t="shared" si="9"/>
        <v>664349.58079979534</v>
      </c>
    </row>
    <row r="98" spans="1:5">
      <c r="A98">
        <f t="shared" si="5"/>
        <v>85</v>
      </c>
      <c r="B98" s="3">
        <f t="shared" si="6"/>
        <v>6143.3963264502636</v>
      </c>
      <c r="C98" s="3">
        <f t="shared" si="7"/>
        <v>2821.6484224512869</v>
      </c>
      <c r="D98" s="3">
        <f t="shared" si="8"/>
        <v>3321.7479039989767</v>
      </c>
      <c r="E98" s="3">
        <f t="shared" si="9"/>
        <v>661527.932377344</v>
      </c>
    </row>
    <row r="99" spans="1:5">
      <c r="A99">
        <f t="shared" si="5"/>
        <v>86</v>
      </c>
      <c r="B99" s="3">
        <f t="shared" si="6"/>
        <v>6143.3963264502636</v>
      </c>
      <c r="C99" s="3">
        <f t="shared" si="7"/>
        <v>2835.7566645635434</v>
      </c>
      <c r="D99" s="3">
        <f t="shared" si="8"/>
        <v>3307.6396618867202</v>
      </c>
      <c r="E99" s="3">
        <f t="shared" si="9"/>
        <v>658692.17571278044</v>
      </c>
    </row>
    <row r="100" spans="1:5">
      <c r="A100">
        <f t="shared" si="5"/>
        <v>87</v>
      </c>
      <c r="B100" s="3">
        <f t="shared" si="6"/>
        <v>6143.3963264502636</v>
      </c>
      <c r="C100" s="3">
        <f t="shared" si="7"/>
        <v>2849.9354478863611</v>
      </c>
      <c r="D100" s="3">
        <f t="shared" si="8"/>
        <v>3293.4608785639025</v>
      </c>
      <c r="E100" s="3">
        <f t="shared" si="9"/>
        <v>655842.24026489409</v>
      </c>
    </row>
    <row r="101" spans="1:5">
      <c r="A101">
        <f t="shared" si="5"/>
        <v>88</v>
      </c>
      <c r="B101" s="3">
        <f t="shared" si="6"/>
        <v>6143.3963264502636</v>
      </c>
      <c r="C101" s="3">
        <f t="shared" si="7"/>
        <v>2864.1851251257931</v>
      </c>
      <c r="D101" s="3">
        <f t="shared" si="8"/>
        <v>3279.2112013244705</v>
      </c>
      <c r="E101" s="3">
        <f t="shared" si="9"/>
        <v>652978.05513976829</v>
      </c>
    </row>
    <row r="102" spans="1:5">
      <c r="A102">
        <f t="shared" si="5"/>
        <v>89</v>
      </c>
      <c r="B102" s="3">
        <f t="shared" si="6"/>
        <v>6143.3963264502636</v>
      </c>
      <c r="C102" s="3">
        <f t="shared" si="7"/>
        <v>2878.5060507514222</v>
      </c>
      <c r="D102" s="3">
        <f t="shared" si="8"/>
        <v>3264.8902756988414</v>
      </c>
      <c r="E102" s="3">
        <f t="shared" si="9"/>
        <v>650099.54908901686</v>
      </c>
    </row>
    <row r="103" spans="1:5">
      <c r="A103">
        <f t="shared" si="5"/>
        <v>90</v>
      </c>
      <c r="B103" s="3">
        <f t="shared" si="6"/>
        <v>6143.3963264502636</v>
      </c>
      <c r="C103" s="3">
        <f t="shared" si="7"/>
        <v>2892.898581005179</v>
      </c>
      <c r="D103" s="3">
        <f t="shared" si="8"/>
        <v>3250.4977454450845</v>
      </c>
      <c r="E103" s="3">
        <f t="shared" si="9"/>
        <v>647206.65050801169</v>
      </c>
    </row>
    <row r="104" spans="1:5">
      <c r="A104">
        <f t="shared" si="5"/>
        <v>91</v>
      </c>
      <c r="B104" s="3">
        <f t="shared" si="6"/>
        <v>6143.3963264502636</v>
      </c>
      <c r="C104" s="3">
        <f t="shared" si="7"/>
        <v>2907.363073910205</v>
      </c>
      <c r="D104" s="3">
        <f t="shared" si="8"/>
        <v>3236.0332525400586</v>
      </c>
      <c r="E104" s="3">
        <f t="shared" si="9"/>
        <v>644299.28743410145</v>
      </c>
    </row>
    <row r="105" spans="1:5">
      <c r="A105">
        <f t="shared" si="5"/>
        <v>92</v>
      </c>
      <c r="B105" s="3">
        <f t="shared" si="6"/>
        <v>6143.3963264502636</v>
      </c>
      <c r="C105" s="3">
        <f t="shared" si="7"/>
        <v>2921.8998892797563</v>
      </c>
      <c r="D105" s="3">
        <f t="shared" si="8"/>
        <v>3221.4964371705073</v>
      </c>
      <c r="E105" s="3">
        <f t="shared" si="9"/>
        <v>641377.38754482171</v>
      </c>
    </row>
    <row r="106" spans="1:5">
      <c r="A106">
        <f t="shared" si="5"/>
        <v>93</v>
      </c>
      <c r="B106" s="3">
        <f t="shared" si="6"/>
        <v>6143.3963264502636</v>
      </c>
      <c r="C106" s="3">
        <f t="shared" si="7"/>
        <v>2936.5093887261551</v>
      </c>
      <c r="D106" s="3">
        <f t="shared" si="8"/>
        <v>3206.8869377241085</v>
      </c>
      <c r="E106" s="3">
        <f t="shared" si="9"/>
        <v>638440.87815609551</v>
      </c>
    </row>
    <row r="107" spans="1:5">
      <c r="A107">
        <f t="shared" si="5"/>
        <v>94</v>
      </c>
      <c r="B107" s="3">
        <f t="shared" si="6"/>
        <v>6143.3963264502636</v>
      </c>
      <c r="C107" s="3">
        <f t="shared" si="7"/>
        <v>2951.1919356697858</v>
      </c>
      <c r="D107" s="3">
        <f t="shared" si="8"/>
        <v>3192.2043907804778</v>
      </c>
      <c r="E107" s="3">
        <f t="shared" si="9"/>
        <v>635489.68622042576</v>
      </c>
    </row>
    <row r="108" spans="1:5">
      <c r="A108">
        <f t="shared" si="5"/>
        <v>95</v>
      </c>
      <c r="B108" s="3">
        <f t="shared" si="6"/>
        <v>6143.3963264502636</v>
      </c>
      <c r="C108" s="3">
        <f t="shared" si="7"/>
        <v>2965.9478953481348</v>
      </c>
      <c r="D108" s="3">
        <f t="shared" si="8"/>
        <v>3177.4484311021288</v>
      </c>
      <c r="E108" s="3">
        <f t="shared" si="9"/>
        <v>632523.73832507757</v>
      </c>
    </row>
    <row r="109" spans="1:5">
      <c r="A109">
        <f t="shared" si="5"/>
        <v>96</v>
      </c>
      <c r="B109" s="3">
        <f t="shared" si="6"/>
        <v>6143.3963264502636</v>
      </c>
      <c r="C109" s="3">
        <f t="shared" si="7"/>
        <v>2980.7776348248758</v>
      </c>
      <c r="D109" s="3">
        <f t="shared" si="8"/>
        <v>3162.6186916253878</v>
      </c>
      <c r="E109" s="3">
        <f t="shared" si="9"/>
        <v>629542.96069025272</v>
      </c>
    </row>
    <row r="110" spans="1:5">
      <c r="A110">
        <f t="shared" si="5"/>
        <v>97</v>
      </c>
      <c r="B110" s="3">
        <f t="shared" si="6"/>
        <v>6143.3963264502636</v>
      </c>
      <c r="C110" s="3">
        <f t="shared" si="7"/>
        <v>2995.6815229989998</v>
      </c>
      <c r="D110" s="3">
        <f t="shared" si="8"/>
        <v>3147.7148034512638</v>
      </c>
      <c r="E110" s="3">
        <f t="shared" si="9"/>
        <v>626547.27916725376</v>
      </c>
    </row>
    <row r="111" spans="1:5">
      <c r="A111">
        <f t="shared" si="5"/>
        <v>98</v>
      </c>
      <c r="B111" s="3">
        <f t="shared" si="6"/>
        <v>6143.3963264502636</v>
      </c>
      <c r="C111" s="3">
        <f t="shared" si="7"/>
        <v>3010.6599306139947</v>
      </c>
      <c r="D111" s="3">
        <f t="shared" si="8"/>
        <v>3132.7363958362689</v>
      </c>
      <c r="E111" s="3">
        <f t="shared" si="9"/>
        <v>623536.61923663982</v>
      </c>
    </row>
    <row r="112" spans="1:5">
      <c r="A112">
        <f t="shared" si="5"/>
        <v>99</v>
      </c>
      <c r="B112" s="3">
        <f t="shared" si="6"/>
        <v>6143.3963264502636</v>
      </c>
      <c r="C112" s="3">
        <f t="shared" si="7"/>
        <v>3025.7132302670643</v>
      </c>
      <c r="D112" s="3">
        <f t="shared" si="8"/>
        <v>3117.6830961831993</v>
      </c>
      <c r="E112" s="3">
        <f t="shared" si="9"/>
        <v>620510.90600637277</v>
      </c>
    </row>
    <row r="113" spans="1:5">
      <c r="A113">
        <f t="shared" si="5"/>
        <v>100</v>
      </c>
      <c r="B113" s="3">
        <f t="shared" si="6"/>
        <v>6143.3963264502636</v>
      </c>
      <c r="C113" s="3">
        <f t="shared" si="7"/>
        <v>3040.8417964183996</v>
      </c>
      <c r="D113" s="3">
        <f t="shared" si="8"/>
        <v>3102.554530031864</v>
      </c>
      <c r="E113" s="3">
        <f t="shared" si="9"/>
        <v>617470.06420995435</v>
      </c>
    </row>
    <row r="114" spans="1:5">
      <c r="A114">
        <f t="shared" si="5"/>
        <v>101</v>
      </c>
      <c r="B114" s="3">
        <f t="shared" si="6"/>
        <v>6143.3963264502636</v>
      </c>
      <c r="C114" s="3">
        <f t="shared" si="7"/>
        <v>3056.0460054004916</v>
      </c>
      <c r="D114" s="3">
        <f t="shared" si="8"/>
        <v>3087.350321049772</v>
      </c>
      <c r="E114" s="3">
        <f t="shared" si="9"/>
        <v>614414.01820455387</v>
      </c>
    </row>
    <row r="115" spans="1:5">
      <c r="A115">
        <f t="shared" si="5"/>
        <v>102</v>
      </c>
      <c r="B115" s="3">
        <f t="shared" si="6"/>
        <v>6143.3963264502636</v>
      </c>
      <c r="C115" s="3">
        <f t="shared" si="7"/>
        <v>3071.3262354274943</v>
      </c>
      <c r="D115" s="3">
        <f t="shared" si="8"/>
        <v>3072.0700910227692</v>
      </c>
      <c r="E115" s="3">
        <f t="shared" si="9"/>
        <v>611342.69196912635</v>
      </c>
    </row>
    <row r="116" spans="1:5">
      <c r="A116">
        <f t="shared" si="5"/>
        <v>103</v>
      </c>
      <c r="B116" s="3">
        <f t="shared" si="6"/>
        <v>6143.3963264502636</v>
      </c>
      <c r="C116" s="3">
        <f t="shared" si="7"/>
        <v>3086.6828666046317</v>
      </c>
      <c r="D116" s="3">
        <f t="shared" si="8"/>
        <v>3056.7134598456319</v>
      </c>
      <c r="E116" s="3">
        <f t="shared" si="9"/>
        <v>608256.0091025217</v>
      </c>
    </row>
    <row r="117" spans="1:5">
      <c r="A117">
        <f t="shared" si="5"/>
        <v>104</v>
      </c>
      <c r="B117" s="3">
        <f t="shared" si="6"/>
        <v>6143.3963264502636</v>
      </c>
      <c r="C117" s="3">
        <f t="shared" si="7"/>
        <v>3102.1162809376551</v>
      </c>
      <c r="D117" s="3">
        <f t="shared" si="8"/>
        <v>3041.2800455126085</v>
      </c>
      <c r="E117" s="3">
        <f t="shared" si="9"/>
        <v>605153.89282158401</v>
      </c>
    </row>
    <row r="118" spans="1:5">
      <c r="A118">
        <f t="shared" si="5"/>
        <v>105</v>
      </c>
      <c r="B118" s="3">
        <f t="shared" si="6"/>
        <v>6143.3963264502636</v>
      </c>
      <c r="C118" s="3">
        <f t="shared" si="7"/>
        <v>3117.6268623423434</v>
      </c>
      <c r="D118" s="3">
        <f t="shared" si="8"/>
        <v>3025.7694641079202</v>
      </c>
      <c r="E118" s="3">
        <f t="shared" si="9"/>
        <v>602036.26595924166</v>
      </c>
    </row>
    <row r="119" spans="1:5">
      <c r="A119">
        <f t="shared" si="5"/>
        <v>106</v>
      </c>
      <c r="B119" s="3">
        <f t="shared" si="6"/>
        <v>6143.3963264502636</v>
      </c>
      <c r="C119" s="3">
        <f t="shared" si="7"/>
        <v>3133.2149966540551</v>
      </c>
      <c r="D119" s="3">
        <f t="shared" si="8"/>
        <v>3010.1813297962085</v>
      </c>
      <c r="E119" s="3">
        <f t="shared" si="9"/>
        <v>598903.05096258759</v>
      </c>
    </row>
    <row r="120" spans="1:5">
      <c r="A120">
        <f t="shared" si="5"/>
        <v>107</v>
      </c>
      <c r="B120" s="3">
        <f t="shared" si="6"/>
        <v>6143.3963264502636</v>
      </c>
      <c r="C120" s="3">
        <f t="shared" si="7"/>
        <v>3148.8810716373255</v>
      </c>
      <c r="D120" s="3">
        <f t="shared" si="8"/>
        <v>2994.5152548129381</v>
      </c>
      <c r="E120" s="3">
        <f t="shared" si="9"/>
        <v>595754.16989095032</v>
      </c>
    </row>
    <row r="121" spans="1:5">
      <c r="A121">
        <f t="shared" si="5"/>
        <v>108</v>
      </c>
      <c r="B121" s="3">
        <f t="shared" si="6"/>
        <v>6143.3963264502636</v>
      </c>
      <c r="C121" s="3">
        <f t="shared" si="7"/>
        <v>3164.6254769955121</v>
      </c>
      <c r="D121" s="3">
        <f t="shared" si="8"/>
        <v>2978.7708494547514</v>
      </c>
      <c r="E121" s="3">
        <f t="shared" si="9"/>
        <v>592589.54441395483</v>
      </c>
    </row>
    <row r="122" spans="1:5">
      <c r="A122">
        <f t="shared" si="5"/>
        <v>109</v>
      </c>
      <c r="B122" s="3">
        <f t="shared" si="6"/>
        <v>6143.3963264502636</v>
      </c>
      <c r="C122" s="3">
        <f t="shared" si="7"/>
        <v>3180.4486043804895</v>
      </c>
      <c r="D122" s="3">
        <f t="shared" si="8"/>
        <v>2962.947722069774</v>
      </c>
      <c r="E122" s="3">
        <f t="shared" si="9"/>
        <v>589409.09580957436</v>
      </c>
    </row>
    <row r="123" spans="1:5">
      <c r="A123">
        <f t="shared" si="5"/>
        <v>110</v>
      </c>
      <c r="B123" s="3">
        <f t="shared" si="6"/>
        <v>6143.3963264502636</v>
      </c>
      <c r="C123" s="3">
        <f t="shared" si="7"/>
        <v>3196.3508474023915</v>
      </c>
      <c r="D123" s="3">
        <f t="shared" si="8"/>
        <v>2947.045479047872</v>
      </c>
      <c r="E123" s="3">
        <f t="shared" si="9"/>
        <v>586212.744962172</v>
      </c>
    </row>
    <row r="124" spans="1:5">
      <c r="A124">
        <f t="shared" si="5"/>
        <v>111</v>
      </c>
      <c r="B124" s="3">
        <f t="shared" si="6"/>
        <v>6143.3963264502636</v>
      </c>
      <c r="C124" s="3">
        <f t="shared" si="7"/>
        <v>3212.3326016394035</v>
      </c>
      <c r="D124" s="3">
        <f t="shared" si="8"/>
        <v>2931.0637248108601</v>
      </c>
      <c r="E124" s="3">
        <f t="shared" si="9"/>
        <v>583000.41236053256</v>
      </c>
    </row>
    <row r="125" spans="1:5">
      <c r="A125">
        <f t="shared" si="5"/>
        <v>112</v>
      </c>
      <c r="B125" s="3">
        <f t="shared" si="6"/>
        <v>6143.3963264502636</v>
      </c>
      <c r="C125" s="3">
        <f t="shared" si="7"/>
        <v>3228.3942646476007</v>
      </c>
      <c r="D125" s="3">
        <f t="shared" si="8"/>
        <v>2915.0020618026629</v>
      </c>
      <c r="E125" s="3">
        <f t="shared" si="9"/>
        <v>579772.01809588494</v>
      </c>
    </row>
    <row r="126" spans="1:5">
      <c r="A126">
        <f t="shared" si="5"/>
        <v>113</v>
      </c>
      <c r="B126" s="3">
        <f t="shared" si="6"/>
        <v>6143.3963264502636</v>
      </c>
      <c r="C126" s="3">
        <f t="shared" si="7"/>
        <v>3244.5362359708388</v>
      </c>
      <c r="D126" s="3">
        <f t="shared" si="8"/>
        <v>2898.8600904794248</v>
      </c>
      <c r="E126" s="3">
        <f t="shared" si="9"/>
        <v>576527.48185991414</v>
      </c>
    </row>
    <row r="127" spans="1:5">
      <c r="A127">
        <f t="shared" si="5"/>
        <v>114</v>
      </c>
      <c r="B127" s="3">
        <f t="shared" si="6"/>
        <v>6143.3963264502636</v>
      </c>
      <c r="C127" s="3">
        <f t="shared" si="7"/>
        <v>3260.7589171506929</v>
      </c>
      <c r="D127" s="3">
        <f t="shared" si="8"/>
        <v>2882.6374092995707</v>
      </c>
      <c r="E127" s="3">
        <f t="shared" si="9"/>
        <v>573266.72294276347</v>
      </c>
    </row>
    <row r="128" spans="1:5">
      <c r="A128">
        <f t="shared" si="5"/>
        <v>115</v>
      </c>
      <c r="B128" s="3">
        <f t="shared" si="6"/>
        <v>6143.3963264502636</v>
      </c>
      <c r="C128" s="3">
        <f t="shared" si="7"/>
        <v>3277.0627117364461</v>
      </c>
      <c r="D128" s="3">
        <f t="shared" si="8"/>
        <v>2866.3336147138175</v>
      </c>
      <c r="E128" s="3">
        <f t="shared" si="9"/>
        <v>569989.66023102705</v>
      </c>
    </row>
    <row r="129" spans="1:5">
      <c r="A129">
        <f t="shared" si="5"/>
        <v>116</v>
      </c>
      <c r="B129" s="3">
        <f t="shared" si="6"/>
        <v>6143.3963264502636</v>
      </c>
      <c r="C129" s="3">
        <f t="shared" si="7"/>
        <v>3293.4480252951284</v>
      </c>
      <c r="D129" s="3">
        <f t="shared" si="8"/>
        <v>2849.9483011551351</v>
      </c>
      <c r="E129" s="3">
        <f t="shared" si="9"/>
        <v>566696.21220573189</v>
      </c>
    </row>
    <row r="130" spans="1:5">
      <c r="A130">
        <f t="shared" si="5"/>
        <v>117</v>
      </c>
      <c r="B130" s="3">
        <f t="shared" si="6"/>
        <v>6143.3963264502636</v>
      </c>
      <c r="C130" s="3">
        <f t="shared" si="7"/>
        <v>3309.9152654216041</v>
      </c>
      <c r="D130" s="3">
        <f t="shared" si="8"/>
        <v>2833.4810610286595</v>
      </c>
      <c r="E130" s="3">
        <f t="shared" si="9"/>
        <v>563386.29694031028</v>
      </c>
    </row>
    <row r="131" spans="1:5">
      <c r="A131">
        <f t="shared" si="5"/>
        <v>118</v>
      </c>
      <c r="B131" s="3">
        <f t="shared" si="6"/>
        <v>6143.3963264502636</v>
      </c>
      <c r="C131" s="3">
        <f t="shared" si="7"/>
        <v>3326.4648417487119</v>
      </c>
      <c r="D131" s="3">
        <f t="shared" si="8"/>
        <v>2816.9314847015517</v>
      </c>
      <c r="E131" s="3">
        <f t="shared" si="9"/>
        <v>560059.83209856157</v>
      </c>
    </row>
    <row r="132" spans="1:5">
      <c r="A132">
        <f t="shared" si="5"/>
        <v>119</v>
      </c>
      <c r="B132" s="3">
        <f t="shared" si="6"/>
        <v>6143.3963264502636</v>
      </c>
      <c r="C132" s="3">
        <f t="shared" si="7"/>
        <v>3343.0971659574557</v>
      </c>
      <c r="D132" s="3">
        <f t="shared" si="8"/>
        <v>2800.2991604928079</v>
      </c>
      <c r="E132" s="3">
        <f t="shared" si="9"/>
        <v>556716.73493260413</v>
      </c>
    </row>
    <row r="133" spans="1:5">
      <c r="A133">
        <f t="shared" si="5"/>
        <v>120</v>
      </c>
      <c r="B133" s="3">
        <f t="shared" si="6"/>
        <v>6143.3963264502636</v>
      </c>
      <c r="C133" s="3">
        <f t="shared" si="7"/>
        <v>3359.8126517872429</v>
      </c>
      <c r="D133" s="3">
        <f t="shared" si="8"/>
        <v>2783.5836746630207</v>
      </c>
      <c r="E133" s="3">
        <f t="shared" si="9"/>
        <v>553356.92228081694</v>
      </c>
    </row>
    <row r="134" spans="1:5">
      <c r="A134">
        <f t="shared" si="5"/>
        <v>121</v>
      </c>
      <c r="B134" s="3">
        <f t="shared" si="6"/>
        <v>6143.3963264502636</v>
      </c>
      <c r="C134" s="3">
        <f t="shared" si="7"/>
        <v>3376.6117150461787</v>
      </c>
      <c r="D134" s="3">
        <f t="shared" si="8"/>
        <v>2766.7846114040849</v>
      </c>
      <c r="E134" s="3">
        <f t="shared" si="9"/>
        <v>549980.31056577072</v>
      </c>
    </row>
    <row r="135" spans="1:5">
      <c r="A135">
        <f t="shared" si="5"/>
        <v>122</v>
      </c>
      <c r="B135" s="3">
        <f t="shared" si="6"/>
        <v>6143.3963264502636</v>
      </c>
      <c r="C135" s="3">
        <f t="shared" si="7"/>
        <v>3393.4947736214099</v>
      </c>
      <c r="D135" s="3">
        <f t="shared" si="8"/>
        <v>2749.9015528288537</v>
      </c>
      <c r="E135" s="3">
        <f t="shared" si="9"/>
        <v>546586.81579214928</v>
      </c>
    </row>
    <row r="136" spans="1:5">
      <c r="A136">
        <f t="shared" si="5"/>
        <v>123</v>
      </c>
      <c r="B136" s="3">
        <f t="shared" si="6"/>
        <v>6143.3963264502636</v>
      </c>
      <c r="C136" s="3">
        <f t="shared" si="7"/>
        <v>3410.4622474895173</v>
      </c>
      <c r="D136" s="3">
        <f t="shared" si="8"/>
        <v>2732.9340789607463</v>
      </c>
      <c r="E136" s="3">
        <f t="shared" si="9"/>
        <v>543176.3535446598</v>
      </c>
    </row>
    <row r="137" spans="1:5">
      <c r="A137">
        <f t="shared" si="5"/>
        <v>124</v>
      </c>
      <c r="B137" s="3">
        <f t="shared" si="6"/>
        <v>6143.3963264502636</v>
      </c>
      <c r="C137" s="3">
        <f t="shared" si="7"/>
        <v>3427.5145587269644</v>
      </c>
      <c r="D137" s="3">
        <f t="shared" si="8"/>
        <v>2715.8817677232992</v>
      </c>
      <c r="E137" s="3">
        <f t="shared" si="9"/>
        <v>539748.83898593287</v>
      </c>
    </row>
    <row r="138" spans="1:5">
      <c r="A138">
        <f t="shared" si="5"/>
        <v>125</v>
      </c>
      <c r="B138" s="3">
        <f t="shared" si="6"/>
        <v>6143.3963264502636</v>
      </c>
      <c r="C138" s="3">
        <f t="shared" si="7"/>
        <v>3444.6521315205991</v>
      </c>
      <c r="D138" s="3">
        <f t="shared" si="8"/>
        <v>2698.7441949296644</v>
      </c>
      <c r="E138" s="3">
        <f t="shared" si="9"/>
        <v>536304.18685441231</v>
      </c>
    </row>
    <row r="139" spans="1:5">
      <c r="A139">
        <f t="shared" si="5"/>
        <v>126</v>
      </c>
      <c r="B139" s="3">
        <f t="shared" si="6"/>
        <v>6143.3963264502636</v>
      </c>
      <c r="C139" s="3">
        <f t="shared" si="7"/>
        <v>3461.8753921782018</v>
      </c>
      <c r="D139" s="3">
        <f t="shared" si="8"/>
        <v>2681.5209342720618</v>
      </c>
      <c r="E139" s="3">
        <f t="shared" si="9"/>
        <v>532842.31146223412</v>
      </c>
    </row>
    <row r="140" spans="1:5">
      <c r="A140">
        <f t="shared" si="5"/>
        <v>127</v>
      </c>
      <c r="B140" s="3">
        <f t="shared" si="6"/>
        <v>6143.3963264502636</v>
      </c>
      <c r="C140" s="3">
        <f t="shared" si="7"/>
        <v>3479.1847691390931</v>
      </c>
      <c r="D140" s="3">
        <f t="shared" si="8"/>
        <v>2664.2115573111705</v>
      </c>
      <c r="E140" s="3">
        <f t="shared" si="9"/>
        <v>529363.12669309508</v>
      </c>
    </row>
    <row r="141" spans="1:5">
      <c r="A141">
        <f t="shared" si="5"/>
        <v>128</v>
      </c>
      <c r="B141" s="3">
        <f t="shared" si="6"/>
        <v>6143.3963264502636</v>
      </c>
      <c r="C141" s="3">
        <f t="shared" si="7"/>
        <v>3496.5806929847881</v>
      </c>
      <c r="D141" s="3">
        <f t="shared" si="8"/>
        <v>2646.8156334654755</v>
      </c>
      <c r="E141" s="3">
        <f t="shared" si="9"/>
        <v>525866.54600011033</v>
      </c>
    </row>
    <row r="142" spans="1:5">
      <c r="A142">
        <f t="shared" si="5"/>
        <v>129</v>
      </c>
      <c r="B142" s="3">
        <f t="shared" si="6"/>
        <v>6143.3963264502636</v>
      </c>
      <c r="C142" s="3">
        <f t="shared" si="7"/>
        <v>3514.0635964497119</v>
      </c>
      <c r="D142" s="3">
        <f t="shared" si="8"/>
        <v>2629.3327300005517</v>
      </c>
      <c r="E142" s="3">
        <f t="shared" si="9"/>
        <v>522352.4824036606</v>
      </c>
    </row>
    <row r="143" spans="1:5">
      <c r="A143">
        <f t="shared" si="5"/>
        <v>130</v>
      </c>
      <c r="B143" s="3">
        <f t="shared" si="6"/>
        <v>6143.3963264502636</v>
      </c>
      <c r="C143" s="3">
        <f t="shared" si="7"/>
        <v>3531.6339144319604</v>
      </c>
      <c r="D143" s="3">
        <f t="shared" si="8"/>
        <v>2611.7624120183032</v>
      </c>
      <c r="E143" s="3">
        <f t="shared" si="9"/>
        <v>518820.84848922864</v>
      </c>
    </row>
    <row r="144" spans="1:5">
      <c r="A144">
        <f t="shared" ref="A144:A178" si="10">IF(($B$7*$B$8&gt;A143),IF(($B$7*$B$8)=A143,"",A143+1),"")</f>
        <v>131</v>
      </c>
      <c r="B144" s="3">
        <f t="shared" ref="B144:B207" si="11">IF(A144="","",$B$14)</f>
        <v>6143.3963264502636</v>
      </c>
      <c r="C144" s="3">
        <f t="shared" ref="C144:C178" si="12">IF(A144="","",B144-D144)</f>
        <v>3549.2920840041202</v>
      </c>
      <c r="D144" s="3">
        <f t="shared" ref="D144:D178" si="13">IF(A144="","",(E143*($B$6/$B$8)))</f>
        <v>2594.1042424461434</v>
      </c>
      <c r="E144" s="3">
        <f t="shared" ref="E144:E178" si="14">IF(A144="","",E143-C144)</f>
        <v>515271.55640522449</v>
      </c>
    </row>
    <row r="145" spans="1:5">
      <c r="A145">
        <f t="shared" si="10"/>
        <v>132</v>
      </c>
      <c r="B145" s="3">
        <f t="shared" si="11"/>
        <v>6143.3963264502636</v>
      </c>
      <c r="C145" s="3">
        <f t="shared" si="12"/>
        <v>3567.038544424141</v>
      </c>
      <c r="D145" s="3">
        <f t="shared" si="13"/>
        <v>2576.3577820261225</v>
      </c>
      <c r="E145" s="3">
        <f t="shared" si="14"/>
        <v>511704.51786080032</v>
      </c>
    </row>
    <row r="146" spans="1:5">
      <c r="A146">
        <f t="shared" si="10"/>
        <v>133</v>
      </c>
      <c r="B146" s="3">
        <f t="shared" si="11"/>
        <v>6143.3963264502636</v>
      </c>
      <c r="C146" s="3">
        <f t="shared" si="12"/>
        <v>3584.8737371462621</v>
      </c>
      <c r="D146" s="3">
        <f t="shared" si="13"/>
        <v>2558.5225893040015</v>
      </c>
      <c r="E146" s="3">
        <f t="shared" si="14"/>
        <v>508119.64412365406</v>
      </c>
    </row>
    <row r="147" spans="1:5">
      <c r="A147">
        <f t="shared" si="10"/>
        <v>134</v>
      </c>
      <c r="B147" s="3">
        <f t="shared" si="11"/>
        <v>6143.3963264502636</v>
      </c>
      <c r="C147" s="3">
        <f t="shared" si="12"/>
        <v>3602.7981058319933</v>
      </c>
      <c r="D147" s="3">
        <f t="shared" si="13"/>
        <v>2540.5982206182703</v>
      </c>
      <c r="E147" s="3">
        <f t="shared" si="14"/>
        <v>504516.84601782204</v>
      </c>
    </row>
    <row r="148" spans="1:5">
      <c r="A148">
        <f t="shared" si="10"/>
        <v>135</v>
      </c>
      <c r="B148" s="3">
        <f t="shared" si="11"/>
        <v>6143.3963264502636</v>
      </c>
      <c r="C148" s="3">
        <f t="shared" si="12"/>
        <v>3620.8120963611532</v>
      </c>
      <c r="D148" s="3">
        <f t="shared" si="13"/>
        <v>2522.5842300891104</v>
      </c>
      <c r="E148" s="3">
        <f t="shared" si="14"/>
        <v>500896.03392146091</v>
      </c>
    </row>
    <row r="149" spans="1:5">
      <c r="A149">
        <f t="shared" si="10"/>
        <v>136</v>
      </c>
      <c r="B149" s="3">
        <f t="shared" si="11"/>
        <v>6143.3963264502636</v>
      </c>
      <c r="C149" s="3">
        <f t="shared" si="12"/>
        <v>3638.916156842959</v>
      </c>
      <c r="D149" s="3">
        <f t="shared" si="13"/>
        <v>2504.4801696073046</v>
      </c>
      <c r="E149" s="3">
        <f t="shared" si="14"/>
        <v>497257.11776461796</v>
      </c>
    </row>
    <row r="150" spans="1:5">
      <c r="A150">
        <f t="shared" si="10"/>
        <v>137</v>
      </c>
      <c r="B150" s="3">
        <f t="shared" si="11"/>
        <v>6143.3963264502636</v>
      </c>
      <c r="C150" s="3">
        <f t="shared" si="12"/>
        <v>3657.1107376271739</v>
      </c>
      <c r="D150" s="3">
        <f t="shared" si="13"/>
        <v>2486.2855888230897</v>
      </c>
      <c r="E150" s="3">
        <f t="shared" si="14"/>
        <v>493600.00702699076</v>
      </c>
    </row>
    <row r="151" spans="1:5">
      <c r="A151">
        <f t="shared" si="10"/>
        <v>138</v>
      </c>
      <c r="B151" s="3">
        <f t="shared" si="11"/>
        <v>6143.3963264502636</v>
      </c>
      <c r="C151" s="3">
        <f t="shared" si="12"/>
        <v>3675.3962913153096</v>
      </c>
      <c r="D151" s="3">
        <f t="shared" si="13"/>
        <v>2468.000035134954</v>
      </c>
      <c r="E151" s="3">
        <f t="shared" si="14"/>
        <v>489924.61073567544</v>
      </c>
    </row>
    <row r="152" spans="1:5">
      <c r="A152">
        <f t="shared" si="10"/>
        <v>139</v>
      </c>
      <c r="B152" s="3">
        <f t="shared" si="11"/>
        <v>6143.3963264502636</v>
      </c>
      <c r="C152" s="3">
        <f t="shared" si="12"/>
        <v>3693.7732727718862</v>
      </c>
      <c r="D152" s="3">
        <f t="shared" si="13"/>
        <v>2449.6230536783773</v>
      </c>
      <c r="E152" s="3">
        <f t="shared" si="14"/>
        <v>486230.83746290352</v>
      </c>
    </row>
    <row r="153" spans="1:5">
      <c r="A153">
        <f t="shared" si="10"/>
        <v>140</v>
      </c>
      <c r="B153" s="3">
        <f t="shared" si="11"/>
        <v>6143.3963264502636</v>
      </c>
      <c r="C153" s="3">
        <f t="shared" si="12"/>
        <v>3712.2421391357461</v>
      </c>
      <c r="D153" s="3">
        <f t="shared" si="13"/>
        <v>2431.1541873145175</v>
      </c>
      <c r="E153" s="3">
        <f t="shared" si="14"/>
        <v>482518.5953237678</v>
      </c>
    </row>
    <row r="154" spans="1:5">
      <c r="A154">
        <f t="shared" si="10"/>
        <v>141</v>
      </c>
      <c r="B154" s="3">
        <f t="shared" si="11"/>
        <v>6143.3963264502636</v>
      </c>
      <c r="C154" s="3">
        <f t="shared" si="12"/>
        <v>3730.8033498314244</v>
      </c>
      <c r="D154" s="3">
        <f t="shared" si="13"/>
        <v>2412.5929766188392</v>
      </c>
      <c r="E154" s="3">
        <f t="shared" si="14"/>
        <v>478787.79197393637</v>
      </c>
    </row>
    <row r="155" spans="1:5">
      <c r="A155">
        <f t="shared" si="10"/>
        <v>142</v>
      </c>
      <c r="B155" s="3">
        <f t="shared" si="11"/>
        <v>6143.3963264502636</v>
      </c>
      <c r="C155" s="3">
        <f t="shared" si="12"/>
        <v>3749.4573665805815</v>
      </c>
      <c r="D155" s="3">
        <f t="shared" si="13"/>
        <v>2393.9389598696821</v>
      </c>
      <c r="E155" s="3">
        <f t="shared" si="14"/>
        <v>475038.33460735576</v>
      </c>
    </row>
    <row r="156" spans="1:5">
      <c r="A156">
        <f t="shared" si="10"/>
        <v>143</v>
      </c>
      <c r="B156" s="3">
        <f t="shared" si="11"/>
        <v>6143.3963264502636</v>
      </c>
      <c r="C156" s="3">
        <f t="shared" si="12"/>
        <v>3768.2046534134847</v>
      </c>
      <c r="D156" s="3">
        <f t="shared" si="13"/>
        <v>2375.1916730367789</v>
      </c>
      <c r="E156" s="3">
        <f t="shared" si="14"/>
        <v>471270.12995394226</v>
      </c>
    </row>
    <row r="157" spans="1:5">
      <c r="A157">
        <f t="shared" si="10"/>
        <v>144</v>
      </c>
      <c r="B157" s="3">
        <f t="shared" si="11"/>
        <v>6143.3963264502636</v>
      </c>
      <c r="C157" s="3">
        <f t="shared" si="12"/>
        <v>3787.0456766805523</v>
      </c>
      <c r="D157" s="3">
        <f t="shared" si="13"/>
        <v>2356.3506497697113</v>
      </c>
      <c r="E157" s="3">
        <f t="shared" si="14"/>
        <v>467483.08427726169</v>
      </c>
    </row>
    <row r="158" spans="1:5">
      <c r="A158">
        <f t="shared" si="10"/>
        <v>145</v>
      </c>
      <c r="B158" s="3">
        <f t="shared" si="11"/>
        <v>6143.3963264502636</v>
      </c>
      <c r="C158" s="3">
        <f t="shared" si="12"/>
        <v>3805.9809050639551</v>
      </c>
      <c r="D158" s="3">
        <f t="shared" si="13"/>
        <v>2337.4154213863085</v>
      </c>
      <c r="E158" s="3">
        <f t="shared" si="14"/>
        <v>463677.10337219771</v>
      </c>
    </row>
    <row r="159" spans="1:5">
      <c r="A159">
        <f t="shared" si="10"/>
        <v>146</v>
      </c>
      <c r="B159" s="3">
        <f t="shared" si="11"/>
        <v>6143.3963264502636</v>
      </c>
      <c r="C159" s="3">
        <f t="shared" si="12"/>
        <v>3825.0108095892751</v>
      </c>
      <c r="D159" s="3">
        <f t="shared" si="13"/>
        <v>2318.3855168609884</v>
      </c>
      <c r="E159" s="3">
        <f t="shared" si="14"/>
        <v>459852.09256260842</v>
      </c>
    </row>
    <row r="160" spans="1:5">
      <c r="A160">
        <f t="shared" si="10"/>
        <v>147</v>
      </c>
      <c r="B160" s="3">
        <f t="shared" si="11"/>
        <v>6143.3963264502636</v>
      </c>
      <c r="C160" s="3">
        <f t="shared" si="12"/>
        <v>3844.1358636372215</v>
      </c>
      <c r="D160" s="3">
        <f t="shared" si="13"/>
        <v>2299.2604628130421</v>
      </c>
      <c r="E160" s="3">
        <f t="shared" si="14"/>
        <v>456007.95669897122</v>
      </c>
    </row>
    <row r="161" spans="1:5">
      <c r="A161">
        <f t="shared" si="10"/>
        <v>148</v>
      </c>
      <c r="B161" s="3">
        <f t="shared" si="11"/>
        <v>6143.3963264502636</v>
      </c>
      <c r="C161" s="3">
        <f t="shared" si="12"/>
        <v>3863.3565429554073</v>
      </c>
      <c r="D161" s="3">
        <f t="shared" si="13"/>
        <v>2280.0397834948562</v>
      </c>
      <c r="E161" s="3">
        <f t="shared" si="14"/>
        <v>452144.60015601583</v>
      </c>
    </row>
    <row r="162" spans="1:5">
      <c r="A162">
        <f t="shared" si="10"/>
        <v>149</v>
      </c>
      <c r="B162" s="3">
        <f t="shared" si="11"/>
        <v>6143.3963264502636</v>
      </c>
      <c r="C162" s="3">
        <f t="shared" si="12"/>
        <v>3882.6733256701846</v>
      </c>
      <c r="D162" s="3">
        <f t="shared" si="13"/>
        <v>2260.723000780079</v>
      </c>
      <c r="E162" s="3">
        <f t="shared" si="14"/>
        <v>448261.92683034565</v>
      </c>
    </row>
    <row r="163" spans="1:5">
      <c r="A163">
        <f t="shared" si="10"/>
        <v>150</v>
      </c>
      <c r="B163" s="3">
        <f t="shared" si="11"/>
        <v>6143.3963264502636</v>
      </c>
      <c r="C163" s="3">
        <f t="shared" si="12"/>
        <v>3902.0866922985351</v>
      </c>
      <c r="D163" s="3">
        <f t="shared" si="13"/>
        <v>2241.3096341517285</v>
      </c>
      <c r="E163" s="3">
        <f t="shared" si="14"/>
        <v>444359.84013804712</v>
      </c>
    </row>
    <row r="164" spans="1:5">
      <c r="A164">
        <f t="shared" si="10"/>
        <v>151</v>
      </c>
      <c r="B164" s="3">
        <f t="shared" si="11"/>
        <v>6143.3963264502636</v>
      </c>
      <c r="C164" s="3">
        <f t="shared" si="12"/>
        <v>3921.5971257600281</v>
      </c>
      <c r="D164" s="3">
        <f t="shared" si="13"/>
        <v>2221.7992006902355</v>
      </c>
      <c r="E164" s="3">
        <f t="shared" si="14"/>
        <v>440438.24301228707</v>
      </c>
    </row>
    <row r="165" spans="1:5">
      <c r="A165">
        <f t="shared" si="10"/>
        <v>152</v>
      </c>
      <c r="B165" s="3">
        <f t="shared" si="11"/>
        <v>6143.3963264502636</v>
      </c>
      <c r="C165" s="3">
        <f t="shared" si="12"/>
        <v>3941.2051113888283</v>
      </c>
      <c r="D165" s="3">
        <f t="shared" si="13"/>
        <v>2202.1912150614353</v>
      </c>
      <c r="E165" s="3">
        <f t="shared" si="14"/>
        <v>436497.03790089826</v>
      </c>
    </row>
    <row r="166" spans="1:5">
      <c r="A166">
        <f t="shared" si="10"/>
        <v>153</v>
      </c>
      <c r="B166" s="3">
        <f t="shared" si="11"/>
        <v>6143.3963264502636</v>
      </c>
      <c r="C166" s="3">
        <f t="shared" si="12"/>
        <v>3960.9111369457723</v>
      </c>
      <c r="D166" s="3">
        <f t="shared" si="13"/>
        <v>2182.4851895044912</v>
      </c>
      <c r="E166" s="3">
        <f t="shared" si="14"/>
        <v>432536.12676395249</v>
      </c>
    </row>
    <row r="167" spans="1:5">
      <c r="A167">
        <f t="shared" si="10"/>
        <v>154</v>
      </c>
      <c r="B167" s="3">
        <f t="shared" si="11"/>
        <v>6143.3963264502636</v>
      </c>
      <c r="C167" s="3">
        <f t="shared" si="12"/>
        <v>3980.7156926305011</v>
      </c>
      <c r="D167" s="3">
        <f t="shared" si="13"/>
        <v>2162.6806338197625</v>
      </c>
      <c r="E167" s="3">
        <f t="shared" si="14"/>
        <v>428555.41107132199</v>
      </c>
    </row>
    <row r="168" spans="1:5">
      <c r="A168">
        <f t="shared" si="10"/>
        <v>155</v>
      </c>
      <c r="B168" s="3">
        <f t="shared" si="11"/>
        <v>6143.3963264502636</v>
      </c>
      <c r="C168" s="3">
        <f t="shared" si="12"/>
        <v>4000.6192710936534</v>
      </c>
      <c r="D168" s="3">
        <f t="shared" si="13"/>
        <v>2142.7770553566102</v>
      </c>
      <c r="E168" s="3">
        <f t="shared" si="14"/>
        <v>424554.79180022835</v>
      </c>
    </row>
    <row r="169" spans="1:5">
      <c r="A169">
        <f t="shared" si="10"/>
        <v>156</v>
      </c>
      <c r="B169" s="3">
        <f t="shared" si="11"/>
        <v>6143.3963264502636</v>
      </c>
      <c r="C169" s="3">
        <f t="shared" si="12"/>
        <v>4020.6223674491216</v>
      </c>
      <c r="D169" s="3">
        <f t="shared" si="13"/>
        <v>2122.773959001142</v>
      </c>
      <c r="E169" s="3">
        <f t="shared" si="14"/>
        <v>420534.16943277925</v>
      </c>
    </row>
    <row r="170" spans="1:5">
      <c r="A170">
        <f t="shared" si="10"/>
        <v>157</v>
      </c>
      <c r="B170" s="3">
        <f t="shared" si="11"/>
        <v>6143.3963264502636</v>
      </c>
      <c r="C170" s="3">
        <f t="shared" si="12"/>
        <v>4040.7254792863673</v>
      </c>
      <c r="D170" s="3">
        <f t="shared" si="13"/>
        <v>2102.6708471638963</v>
      </c>
      <c r="E170" s="3">
        <f t="shared" si="14"/>
        <v>416493.44395349291</v>
      </c>
    </row>
    <row r="171" spans="1:5">
      <c r="A171">
        <f t="shared" si="10"/>
        <v>158</v>
      </c>
      <c r="B171" s="3">
        <f t="shared" si="11"/>
        <v>6143.3963264502636</v>
      </c>
      <c r="C171" s="3">
        <f t="shared" si="12"/>
        <v>4060.9291066827991</v>
      </c>
      <c r="D171" s="3">
        <f t="shared" si="13"/>
        <v>2082.4672197674645</v>
      </c>
      <c r="E171" s="3">
        <f t="shared" si="14"/>
        <v>412432.51484681014</v>
      </c>
    </row>
    <row r="172" spans="1:5">
      <c r="A172">
        <f t="shared" si="10"/>
        <v>159</v>
      </c>
      <c r="B172" s="3">
        <f t="shared" si="11"/>
        <v>6143.3963264502636</v>
      </c>
      <c r="C172" s="3">
        <f t="shared" si="12"/>
        <v>4081.2337522162129</v>
      </c>
      <c r="D172" s="3">
        <f t="shared" si="13"/>
        <v>2062.1625742340507</v>
      </c>
      <c r="E172" s="3">
        <f t="shared" si="14"/>
        <v>408351.28109459393</v>
      </c>
    </row>
    <row r="173" spans="1:5">
      <c r="A173">
        <f t="shared" si="10"/>
        <v>160</v>
      </c>
      <c r="B173" s="3">
        <f t="shared" si="11"/>
        <v>6143.3963264502636</v>
      </c>
      <c r="C173" s="3">
        <f t="shared" si="12"/>
        <v>4101.6399209772935</v>
      </c>
      <c r="D173" s="3">
        <f t="shared" si="13"/>
        <v>2041.7564054729696</v>
      </c>
      <c r="E173" s="3">
        <f t="shared" si="14"/>
        <v>404249.64117361663</v>
      </c>
    </row>
    <row r="174" spans="1:5">
      <c r="A174">
        <f t="shared" si="10"/>
        <v>161</v>
      </c>
      <c r="B174" s="3">
        <f t="shared" si="11"/>
        <v>6143.3963264502636</v>
      </c>
      <c r="C174" s="3">
        <f t="shared" si="12"/>
        <v>4122.1481205821801</v>
      </c>
      <c r="D174" s="3">
        <f t="shared" si="13"/>
        <v>2021.2482058680832</v>
      </c>
      <c r="E174" s="3">
        <f t="shared" si="14"/>
        <v>400127.49305303447</v>
      </c>
    </row>
    <row r="175" spans="1:5">
      <c r="A175">
        <f t="shared" si="10"/>
        <v>162</v>
      </c>
      <c r="B175" s="3">
        <f t="shared" si="11"/>
        <v>6143.3963264502636</v>
      </c>
      <c r="C175" s="3">
        <f t="shared" si="12"/>
        <v>4142.7588611850915</v>
      </c>
      <c r="D175" s="3">
        <f t="shared" si="13"/>
        <v>2000.6374652651723</v>
      </c>
      <c r="E175" s="3">
        <f t="shared" si="14"/>
        <v>395984.73419184936</v>
      </c>
    </row>
    <row r="176" spans="1:5">
      <c r="A176">
        <f t="shared" si="10"/>
        <v>163</v>
      </c>
      <c r="B176" s="3">
        <f t="shared" si="11"/>
        <v>6143.3963264502636</v>
      </c>
      <c r="C176" s="3">
        <f t="shared" si="12"/>
        <v>4163.4726554910167</v>
      </c>
      <c r="D176" s="3">
        <f t="shared" si="13"/>
        <v>1979.9236709592469</v>
      </c>
      <c r="E176" s="3">
        <f t="shared" si="14"/>
        <v>391821.26153635833</v>
      </c>
    </row>
    <row r="177" spans="1:5">
      <c r="A177">
        <f t="shared" si="10"/>
        <v>164</v>
      </c>
      <c r="B177" s="3">
        <f t="shared" si="11"/>
        <v>6143.3963264502636</v>
      </c>
      <c r="C177" s="3">
        <f t="shared" si="12"/>
        <v>4184.2900187684718</v>
      </c>
      <c r="D177" s="3">
        <f t="shared" si="13"/>
        <v>1959.1063076817918</v>
      </c>
      <c r="E177" s="3">
        <f t="shared" si="14"/>
        <v>387636.97151758987</v>
      </c>
    </row>
    <row r="178" spans="1:5">
      <c r="A178">
        <f t="shared" si="10"/>
        <v>165</v>
      </c>
      <c r="B178" s="3">
        <f t="shared" si="11"/>
        <v>6143.3963264502636</v>
      </c>
      <c r="C178" s="3">
        <f t="shared" si="12"/>
        <v>4205.2114688623142</v>
      </c>
      <c r="D178" s="3">
        <f t="shared" si="13"/>
        <v>1938.1848575879494</v>
      </c>
      <c r="E178" s="3">
        <f t="shared" si="14"/>
        <v>383431.76004872756</v>
      </c>
    </row>
    <row r="179" spans="1:5">
      <c r="A179">
        <f t="shared" ref="A179:A242" si="15">IF(($B$7*$B$8&gt;A178),IF(($B$7*$B$8)=A178,"",A178+1),"")</f>
        <v>166</v>
      </c>
      <c r="B179" s="3">
        <f t="shared" si="11"/>
        <v>6143.3963264502636</v>
      </c>
      <c r="C179" s="3">
        <f t="shared" ref="C179:C242" si="16">IF(A179="","",B179-D179)</f>
        <v>4226.2375262066253</v>
      </c>
      <c r="D179" s="3">
        <f t="shared" ref="D179:D242" si="17">IF(A179="","",(E178*($B$6/$B$8)))</f>
        <v>1917.1588002436379</v>
      </c>
      <c r="E179" s="3">
        <f t="shared" ref="E179:E242" si="18">IF(A179="","",E178-C179)</f>
        <v>379205.52252252091</v>
      </c>
    </row>
    <row r="180" spans="1:5">
      <c r="A180">
        <f t="shared" si="15"/>
        <v>167</v>
      </c>
      <c r="B180" s="3">
        <f t="shared" si="11"/>
        <v>6143.3963264502636</v>
      </c>
      <c r="C180" s="3">
        <f t="shared" si="16"/>
        <v>4247.368713837659</v>
      </c>
      <c r="D180" s="3">
        <f t="shared" si="17"/>
        <v>1896.0276126126046</v>
      </c>
      <c r="E180" s="3">
        <f t="shared" si="18"/>
        <v>374958.15380868327</v>
      </c>
    </row>
    <row r="181" spans="1:5">
      <c r="A181">
        <f t="shared" si="15"/>
        <v>168</v>
      </c>
      <c r="B181" s="3">
        <f t="shared" si="11"/>
        <v>6143.3963264502636</v>
      </c>
      <c r="C181" s="3">
        <f t="shared" si="16"/>
        <v>4268.6055574068469</v>
      </c>
      <c r="D181" s="3">
        <f t="shared" si="17"/>
        <v>1874.7907690434165</v>
      </c>
      <c r="E181" s="3">
        <f t="shared" si="18"/>
        <v>370689.54825127643</v>
      </c>
    </row>
    <row r="182" spans="1:5">
      <c r="A182">
        <f t="shared" si="15"/>
        <v>169</v>
      </c>
      <c r="B182" s="3">
        <f t="shared" si="11"/>
        <v>6143.3963264502636</v>
      </c>
      <c r="C182" s="3">
        <f t="shared" si="16"/>
        <v>4289.9485851938816</v>
      </c>
      <c r="D182" s="3">
        <f t="shared" si="17"/>
        <v>1853.4477412563822</v>
      </c>
      <c r="E182" s="3">
        <f t="shared" si="18"/>
        <v>366399.59966608253</v>
      </c>
    </row>
    <row r="183" spans="1:5">
      <c r="A183">
        <f t="shared" si="15"/>
        <v>170</v>
      </c>
      <c r="B183" s="3">
        <f t="shared" si="11"/>
        <v>6143.3963264502636</v>
      </c>
      <c r="C183" s="3">
        <f t="shared" si="16"/>
        <v>4311.3983281198507</v>
      </c>
      <c r="D183" s="3">
        <f t="shared" si="17"/>
        <v>1831.9979983304127</v>
      </c>
      <c r="E183" s="3">
        <f t="shared" si="18"/>
        <v>362088.2013379627</v>
      </c>
    </row>
    <row r="184" spans="1:5">
      <c r="A184">
        <f t="shared" si="15"/>
        <v>171</v>
      </c>
      <c r="B184" s="3">
        <f t="shared" si="11"/>
        <v>6143.3963264502636</v>
      </c>
      <c r="C184" s="3">
        <f t="shared" si="16"/>
        <v>4332.95531976045</v>
      </c>
      <c r="D184" s="3">
        <f t="shared" si="17"/>
        <v>1810.4410066898135</v>
      </c>
      <c r="E184" s="3">
        <f t="shared" si="18"/>
        <v>357755.24601820228</v>
      </c>
    </row>
    <row r="185" spans="1:5">
      <c r="A185">
        <f t="shared" si="15"/>
        <v>172</v>
      </c>
      <c r="B185" s="3">
        <f t="shared" si="11"/>
        <v>6143.3963264502636</v>
      </c>
      <c r="C185" s="3">
        <f t="shared" si="16"/>
        <v>4354.6200963592519</v>
      </c>
      <c r="D185" s="3">
        <f t="shared" si="17"/>
        <v>1788.7762300910115</v>
      </c>
      <c r="E185" s="3">
        <f t="shared" si="18"/>
        <v>353400.62592184305</v>
      </c>
    </row>
    <row r="186" spans="1:5">
      <c r="A186">
        <f t="shared" si="15"/>
        <v>173</v>
      </c>
      <c r="B186" s="3">
        <f t="shared" si="11"/>
        <v>6143.3963264502636</v>
      </c>
      <c r="C186" s="3">
        <f t="shared" si="16"/>
        <v>4376.3931968410488</v>
      </c>
      <c r="D186" s="3">
        <f t="shared" si="17"/>
        <v>1767.0031296092152</v>
      </c>
      <c r="E186" s="3">
        <f t="shared" si="18"/>
        <v>349024.23272500199</v>
      </c>
    </row>
    <row r="187" spans="1:5">
      <c r="A187">
        <f t="shared" si="15"/>
        <v>174</v>
      </c>
      <c r="B187" s="3">
        <f t="shared" si="11"/>
        <v>6143.3963264502636</v>
      </c>
      <c r="C187" s="3">
        <f t="shared" si="16"/>
        <v>4398.2751628252536</v>
      </c>
      <c r="D187" s="3">
        <f t="shared" si="17"/>
        <v>1745.12116362501</v>
      </c>
      <c r="E187" s="3">
        <f t="shared" si="18"/>
        <v>344625.95756217674</v>
      </c>
    </row>
    <row r="188" spans="1:5">
      <c r="A188">
        <f t="shared" si="15"/>
        <v>175</v>
      </c>
      <c r="B188" s="3">
        <f t="shared" si="11"/>
        <v>6143.3963264502636</v>
      </c>
      <c r="C188" s="3">
        <f t="shared" si="16"/>
        <v>4420.2665386393801</v>
      </c>
      <c r="D188" s="3">
        <f t="shared" si="17"/>
        <v>1723.1297878108837</v>
      </c>
      <c r="E188" s="3">
        <f t="shared" si="18"/>
        <v>340205.69102353737</v>
      </c>
    </row>
    <row r="189" spans="1:5">
      <c r="A189">
        <f t="shared" si="15"/>
        <v>176</v>
      </c>
      <c r="B189" s="3">
        <f t="shared" si="11"/>
        <v>6143.3963264502636</v>
      </c>
      <c r="C189" s="3">
        <f t="shared" si="16"/>
        <v>4442.3678713325771</v>
      </c>
      <c r="D189" s="3">
        <f t="shared" si="17"/>
        <v>1701.0284551176869</v>
      </c>
      <c r="E189" s="3">
        <f t="shared" si="18"/>
        <v>335763.3231522048</v>
      </c>
    </row>
    <row r="190" spans="1:5">
      <c r="A190">
        <f t="shared" si="15"/>
        <v>177</v>
      </c>
      <c r="B190" s="3">
        <f t="shared" si="11"/>
        <v>6143.3963264502636</v>
      </c>
      <c r="C190" s="3">
        <f t="shared" si="16"/>
        <v>4464.5797106892396</v>
      </c>
      <c r="D190" s="3">
        <f t="shared" si="17"/>
        <v>1678.816615761024</v>
      </c>
      <c r="E190" s="3">
        <f t="shared" si="18"/>
        <v>331298.74344151554</v>
      </c>
    </row>
    <row r="191" spans="1:5">
      <c r="A191">
        <f t="shared" si="15"/>
        <v>178</v>
      </c>
      <c r="B191" s="3">
        <f t="shared" si="11"/>
        <v>6143.3963264502636</v>
      </c>
      <c r="C191" s="3">
        <f t="shared" si="16"/>
        <v>4486.9026092426857</v>
      </c>
      <c r="D191" s="3">
        <f t="shared" si="17"/>
        <v>1656.4937172075777</v>
      </c>
      <c r="E191" s="3">
        <f t="shared" si="18"/>
        <v>326811.84083227284</v>
      </c>
    </row>
    <row r="192" spans="1:5">
      <c r="A192">
        <f t="shared" si="15"/>
        <v>179</v>
      </c>
      <c r="B192" s="3">
        <f t="shared" si="11"/>
        <v>6143.3963264502636</v>
      </c>
      <c r="C192" s="3">
        <f t="shared" si="16"/>
        <v>4509.3371222888991</v>
      </c>
      <c r="D192" s="3">
        <f t="shared" si="17"/>
        <v>1634.0592041613643</v>
      </c>
      <c r="E192" s="3">
        <f t="shared" si="18"/>
        <v>322302.50370998395</v>
      </c>
    </row>
    <row r="193" spans="1:5">
      <c r="A193">
        <f t="shared" si="15"/>
        <v>180</v>
      </c>
      <c r="B193" s="3">
        <f t="shared" si="11"/>
        <v>6143.3963264502636</v>
      </c>
      <c r="C193" s="3">
        <f t="shared" si="16"/>
        <v>4531.8838079003435</v>
      </c>
      <c r="D193" s="3">
        <f t="shared" si="17"/>
        <v>1611.5125185499198</v>
      </c>
      <c r="E193" s="3">
        <f t="shared" si="18"/>
        <v>317770.61990208359</v>
      </c>
    </row>
    <row r="194" spans="1:5">
      <c r="A194">
        <f t="shared" si="15"/>
        <v>181</v>
      </c>
      <c r="B194" s="3">
        <f t="shared" si="11"/>
        <v>6143.3963264502636</v>
      </c>
      <c r="C194" s="3">
        <f t="shared" si="16"/>
        <v>4554.5432269398461</v>
      </c>
      <c r="D194" s="3">
        <f t="shared" si="17"/>
        <v>1588.8530995104179</v>
      </c>
      <c r="E194" s="3">
        <f t="shared" si="18"/>
        <v>313216.07667514373</v>
      </c>
    </row>
    <row r="195" spans="1:5">
      <c r="A195">
        <f t="shared" si="15"/>
        <v>182</v>
      </c>
      <c r="B195" s="3">
        <f t="shared" si="11"/>
        <v>6143.3963264502636</v>
      </c>
      <c r="C195" s="3">
        <f t="shared" si="16"/>
        <v>4577.3159430745454</v>
      </c>
      <c r="D195" s="3">
        <f t="shared" si="17"/>
        <v>1566.0803833757186</v>
      </c>
      <c r="E195" s="3">
        <f t="shared" si="18"/>
        <v>308638.7607320692</v>
      </c>
    </row>
    <row r="196" spans="1:5">
      <c r="A196">
        <f t="shared" si="15"/>
        <v>183</v>
      </c>
      <c r="B196" s="3">
        <f t="shared" si="11"/>
        <v>6143.3963264502636</v>
      </c>
      <c r="C196" s="3">
        <f t="shared" si="16"/>
        <v>4600.2025227899176</v>
      </c>
      <c r="D196" s="3">
        <f t="shared" si="17"/>
        <v>1543.193803660346</v>
      </c>
      <c r="E196" s="3">
        <f t="shared" si="18"/>
        <v>304038.55820927926</v>
      </c>
    </row>
    <row r="197" spans="1:5">
      <c r="A197">
        <f t="shared" si="15"/>
        <v>184</v>
      </c>
      <c r="B197" s="3">
        <f t="shared" si="11"/>
        <v>6143.3963264502636</v>
      </c>
      <c r="C197" s="3">
        <f t="shared" si="16"/>
        <v>4623.2035354038671</v>
      </c>
      <c r="D197" s="3">
        <f t="shared" si="17"/>
        <v>1520.1927910463962</v>
      </c>
      <c r="E197" s="3">
        <f t="shared" si="18"/>
        <v>299415.35467387538</v>
      </c>
    </row>
    <row r="198" spans="1:5">
      <c r="A198">
        <f t="shared" si="15"/>
        <v>185</v>
      </c>
      <c r="B198" s="3">
        <f t="shared" si="11"/>
        <v>6143.3963264502636</v>
      </c>
      <c r="C198" s="3">
        <f t="shared" si="16"/>
        <v>4646.3195530808862</v>
      </c>
      <c r="D198" s="3">
        <f t="shared" si="17"/>
        <v>1497.076773369377</v>
      </c>
      <c r="E198" s="3">
        <f t="shared" si="18"/>
        <v>294769.03512079449</v>
      </c>
    </row>
    <row r="199" spans="1:5">
      <c r="A199">
        <f t="shared" si="15"/>
        <v>186</v>
      </c>
      <c r="B199" s="3">
        <f t="shared" si="11"/>
        <v>6143.3963264502636</v>
      </c>
      <c r="C199" s="3">
        <f t="shared" si="16"/>
        <v>4669.5511508462914</v>
      </c>
      <c r="D199" s="3">
        <f t="shared" si="17"/>
        <v>1473.8451756039724</v>
      </c>
      <c r="E199" s="3">
        <f t="shared" si="18"/>
        <v>290099.4839699482</v>
      </c>
    </row>
    <row r="200" spans="1:5">
      <c r="A200">
        <f t="shared" si="15"/>
        <v>187</v>
      </c>
      <c r="B200" s="3">
        <f t="shared" si="11"/>
        <v>6143.3963264502636</v>
      </c>
      <c r="C200" s="3">
        <f t="shared" si="16"/>
        <v>4692.8989066005224</v>
      </c>
      <c r="D200" s="3">
        <f t="shared" si="17"/>
        <v>1450.4974198497409</v>
      </c>
      <c r="E200" s="3">
        <f t="shared" si="18"/>
        <v>285406.58506334765</v>
      </c>
    </row>
    <row r="201" spans="1:5">
      <c r="A201">
        <f t="shared" si="15"/>
        <v>188</v>
      </c>
      <c r="B201" s="3">
        <f t="shared" si="11"/>
        <v>6143.3963264502636</v>
      </c>
      <c r="C201" s="3">
        <f t="shared" si="16"/>
        <v>4716.3634011335253</v>
      </c>
      <c r="D201" s="3">
        <f t="shared" si="17"/>
        <v>1427.0329253167383</v>
      </c>
      <c r="E201" s="3">
        <f t="shared" si="18"/>
        <v>280690.22166221414</v>
      </c>
    </row>
    <row r="202" spans="1:5">
      <c r="A202">
        <f t="shared" si="15"/>
        <v>189</v>
      </c>
      <c r="B202" s="3">
        <f t="shared" si="11"/>
        <v>6143.3963264502636</v>
      </c>
      <c r="C202" s="3">
        <f t="shared" si="16"/>
        <v>4739.9452181391925</v>
      </c>
      <c r="D202" s="3">
        <f t="shared" si="17"/>
        <v>1403.4511083110708</v>
      </c>
      <c r="E202" s="3">
        <f t="shared" si="18"/>
        <v>275950.27644407493</v>
      </c>
    </row>
    <row r="203" spans="1:5">
      <c r="A203">
        <f t="shared" si="15"/>
        <v>190</v>
      </c>
      <c r="B203" s="3">
        <f t="shared" si="11"/>
        <v>6143.3963264502636</v>
      </c>
      <c r="C203" s="3">
        <f t="shared" si="16"/>
        <v>4763.644944229889</v>
      </c>
      <c r="D203" s="3">
        <f t="shared" si="17"/>
        <v>1379.7513822203746</v>
      </c>
      <c r="E203" s="3">
        <f t="shared" si="18"/>
        <v>271186.63149984507</v>
      </c>
    </row>
    <row r="204" spans="1:5">
      <c r="A204">
        <f t="shared" si="15"/>
        <v>191</v>
      </c>
      <c r="B204" s="3">
        <f t="shared" si="11"/>
        <v>6143.3963264502636</v>
      </c>
      <c r="C204" s="3">
        <f t="shared" si="16"/>
        <v>4787.4631689510379</v>
      </c>
      <c r="D204" s="3">
        <f t="shared" si="17"/>
        <v>1355.9331574992254</v>
      </c>
      <c r="E204" s="3">
        <f t="shared" si="18"/>
        <v>266399.16833089403</v>
      </c>
    </row>
    <row r="205" spans="1:5">
      <c r="A205">
        <f t="shared" si="15"/>
        <v>192</v>
      </c>
      <c r="B205" s="3">
        <f t="shared" si="11"/>
        <v>6143.3963264502636</v>
      </c>
      <c r="C205" s="3">
        <f t="shared" si="16"/>
        <v>4811.4004847957931</v>
      </c>
      <c r="D205" s="3">
        <f t="shared" si="17"/>
        <v>1331.9958416544703</v>
      </c>
      <c r="E205" s="3">
        <f t="shared" si="18"/>
        <v>261587.76784609823</v>
      </c>
    </row>
    <row r="206" spans="1:5">
      <c r="A206">
        <f t="shared" si="15"/>
        <v>193</v>
      </c>
      <c r="B206" s="3">
        <f t="shared" si="11"/>
        <v>6143.3963264502636</v>
      </c>
      <c r="C206" s="3">
        <f t="shared" si="16"/>
        <v>4835.4574872197727</v>
      </c>
      <c r="D206" s="3">
        <f t="shared" si="17"/>
        <v>1307.9388392304911</v>
      </c>
      <c r="E206" s="3">
        <f t="shared" si="18"/>
        <v>256752.31035887846</v>
      </c>
    </row>
    <row r="207" spans="1:5">
      <c r="A207">
        <f t="shared" si="15"/>
        <v>194</v>
      </c>
      <c r="B207" s="3">
        <f t="shared" si="11"/>
        <v>6143.3963264502636</v>
      </c>
      <c r="C207" s="3">
        <f t="shared" si="16"/>
        <v>4859.6347746558713</v>
      </c>
      <c r="D207" s="3">
        <f t="shared" si="17"/>
        <v>1283.7615517943923</v>
      </c>
      <c r="E207" s="3">
        <f t="shared" si="18"/>
        <v>251892.6755842226</v>
      </c>
    </row>
    <row r="208" spans="1:5">
      <c r="A208">
        <f t="shared" si="15"/>
        <v>195</v>
      </c>
      <c r="B208" s="3">
        <f t="shared" ref="B208:B271" si="19">IF(A208="","",$B$14)</f>
        <v>6143.3963264502636</v>
      </c>
      <c r="C208" s="3">
        <f t="shared" si="16"/>
        <v>4883.932948529151</v>
      </c>
      <c r="D208" s="3">
        <f t="shared" si="17"/>
        <v>1259.4633779211131</v>
      </c>
      <c r="E208" s="3">
        <f t="shared" si="18"/>
        <v>247008.74263569346</v>
      </c>
    </row>
    <row r="209" spans="1:5">
      <c r="A209">
        <f t="shared" si="15"/>
        <v>196</v>
      </c>
      <c r="B209" s="3">
        <f t="shared" si="19"/>
        <v>6143.3963264502636</v>
      </c>
      <c r="C209" s="3">
        <f t="shared" si="16"/>
        <v>4908.3526132717961</v>
      </c>
      <c r="D209" s="3">
        <f t="shared" si="17"/>
        <v>1235.0437131784672</v>
      </c>
      <c r="E209" s="3">
        <f t="shared" si="18"/>
        <v>242100.39002242166</v>
      </c>
    </row>
    <row r="210" spans="1:5">
      <c r="A210">
        <f t="shared" si="15"/>
        <v>197</v>
      </c>
      <c r="B210" s="3">
        <f t="shared" si="19"/>
        <v>6143.3963264502636</v>
      </c>
      <c r="C210" s="3">
        <f t="shared" si="16"/>
        <v>4932.8943763381558</v>
      </c>
      <c r="D210" s="3">
        <f t="shared" si="17"/>
        <v>1210.5019501121083</v>
      </c>
      <c r="E210" s="3">
        <f t="shared" si="18"/>
        <v>237167.49564608349</v>
      </c>
    </row>
    <row r="211" spans="1:5">
      <c r="A211">
        <f t="shared" si="15"/>
        <v>198</v>
      </c>
      <c r="B211" s="3">
        <f t="shared" si="19"/>
        <v>6143.3963264502636</v>
      </c>
      <c r="C211" s="3">
        <f t="shared" si="16"/>
        <v>4957.5588482198464</v>
      </c>
      <c r="D211" s="3">
        <f t="shared" si="17"/>
        <v>1185.8374782304174</v>
      </c>
      <c r="E211" s="3">
        <f t="shared" si="18"/>
        <v>232209.93679786366</v>
      </c>
    </row>
    <row r="212" spans="1:5">
      <c r="A212">
        <f t="shared" si="15"/>
        <v>199</v>
      </c>
      <c r="B212" s="3">
        <f t="shared" si="19"/>
        <v>6143.3963264502636</v>
      </c>
      <c r="C212" s="3">
        <f t="shared" si="16"/>
        <v>4982.3466424609451</v>
      </c>
      <c r="D212" s="3">
        <f t="shared" si="17"/>
        <v>1161.0496839893183</v>
      </c>
      <c r="E212" s="3">
        <f t="shared" si="18"/>
        <v>227227.59015540272</v>
      </c>
    </row>
    <row r="213" spans="1:5">
      <c r="A213">
        <f t="shared" si="15"/>
        <v>200</v>
      </c>
      <c r="B213" s="3">
        <f t="shared" si="19"/>
        <v>6143.3963264502636</v>
      </c>
      <c r="C213" s="3">
        <f t="shared" si="16"/>
        <v>5007.2583756732502</v>
      </c>
      <c r="D213" s="3">
        <f t="shared" si="17"/>
        <v>1136.1379507770137</v>
      </c>
      <c r="E213" s="3">
        <f t="shared" si="18"/>
        <v>222220.33177972946</v>
      </c>
    </row>
    <row r="214" spans="1:5">
      <c r="A214">
        <f t="shared" si="15"/>
        <v>201</v>
      </c>
      <c r="B214" s="3">
        <f t="shared" si="19"/>
        <v>6143.3963264502636</v>
      </c>
      <c r="C214" s="3">
        <f t="shared" si="16"/>
        <v>5032.2946675516159</v>
      </c>
      <c r="D214" s="3">
        <f t="shared" si="17"/>
        <v>1111.1016588986474</v>
      </c>
      <c r="E214" s="3">
        <f t="shared" si="18"/>
        <v>217188.03711217784</v>
      </c>
    </row>
    <row r="215" spans="1:5">
      <c r="A215">
        <f t="shared" si="15"/>
        <v>202</v>
      </c>
      <c r="B215" s="3">
        <f t="shared" si="19"/>
        <v>6143.3963264502636</v>
      </c>
      <c r="C215" s="3">
        <f t="shared" si="16"/>
        <v>5057.4561408893742</v>
      </c>
      <c r="D215" s="3">
        <f t="shared" si="17"/>
        <v>1085.9401855608892</v>
      </c>
      <c r="E215" s="3">
        <f t="shared" si="18"/>
        <v>212130.58097128847</v>
      </c>
    </row>
    <row r="216" spans="1:5">
      <c r="A216">
        <f t="shared" si="15"/>
        <v>203</v>
      </c>
      <c r="B216" s="3">
        <f t="shared" si="19"/>
        <v>6143.3963264502636</v>
      </c>
      <c r="C216" s="3">
        <f t="shared" si="16"/>
        <v>5082.743421593821</v>
      </c>
      <c r="D216" s="3">
        <f t="shared" si="17"/>
        <v>1060.6529048564423</v>
      </c>
      <c r="E216" s="3">
        <f t="shared" si="18"/>
        <v>207047.83754969464</v>
      </c>
    </row>
    <row r="217" spans="1:5">
      <c r="A217">
        <f t="shared" si="15"/>
        <v>204</v>
      </c>
      <c r="B217" s="3">
        <f t="shared" si="19"/>
        <v>6143.3963264502636</v>
      </c>
      <c r="C217" s="3">
        <f t="shared" si="16"/>
        <v>5108.1571387017902</v>
      </c>
      <c r="D217" s="3">
        <f t="shared" si="17"/>
        <v>1035.2391877484731</v>
      </c>
      <c r="E217" s="3">
        <f t="shared" si="18"/>
        <v>201939.68041099285</v>
      </c>
    </row>
    <row r="218" spans="1:5">
      <c r="A218">
        <f t="shared" si="15"/>
        <v>205</v>
      </c>
      <c r="B218" s="3">
        <f t="shared" si="19"/>
        <v>6143.3963264502636</v>
      </c>
      <c r="C218" s="3">
        <f t="shared" si="16"/>
        <v>5133.6979243952992</v>
      </c>
      <c r="D218" s="3">
        <f t="shared" si="17"/>
        <v>1009.6984020549643</v>
      </c>
      <c r="E218" s="3">
        <f t="shared" si="18"/>
        <v>196805.98248659755</v>
      </c>
    </row>
    <row r="219" spans="1:5">
      <c r="A219">
        <f t="shared" si="15"/>
        <v>206</v>
      </c>
      <c r="B219" s="3">
        <f t="shared" si="19"/>
        <v>6143.3963264502636</v>
      </c>
      <c r="C219" s="3">
        <f t="shared" si="16"/>
        <v>5159.3664140172759</v>
      </c>
      <c r="D219" s="3">
        <f t="shared" si="17"/>
        <v>984.02991243298777</v>
      </c>
      <c r="E219" s="3">
        <f t="shared" si="18"/>
        <v>191646.61607258028</v>
      </c>
    </row>
    <row r="220" spans="1:5">
      <c r="A220">
        <f t="shared" si="15"/>
        <v>207</v>
      </c>
      <c r="B220" s="3">
        <f t="shared" si="19"/>
        <v>6143.3963264502636</v>
      </c>
      <c r="C220" s="3">
        <f t="shared" si="16"/>
        <v>5185.1632460873625</v>
      </c>
      <c r="D220" s="3">
        <f t="shared" si="17"/>
        <v>958.23308036290143</v>
      </c>
      <c r="E220" s="3">
        <f t="shared" si="18"/>
        <v>186461.45282649292</v>
      </c>
    </row>
    <row r="221" spans="1:5">
      <c r="A221">
        <f t="shared" si="15"/>
        <v>208</v>
      </c>
      <c r="B221" s="3">
        <f t="shared" si="19"/>
        <v>6143.3963264502636</v>
      </c>
      <c r="C221" s="3">
        <f t="shared" si="16"/>
        <v>5211.0890623177993</v>
      </c>
      <c r="D221" s="3">
        <f t="shared" si="17"/>
        <v>932.30726413246464</v>
      </c>
      <c r="E221" s="3">
        <f t="shared" si="18"/>
        <v>181250.36376417513</v>
      </c>
    </row>
    <row r="222" spans="1:5">
      <c r="A222">
        <f t="shared" si="15"/>
        <v>209</v>
      </c>
      <c r="B222" s="3">
        <f t="shared" si="19"/>
        <v>6143.3963264502636</v>
      </c>
      <c r="C222" s="3">
        <f t="shared" si="16"/>
        <v>5237.1445076293876</v>
      </c>
      <c r="D222" s="3">
        <f t="shared" si="17"/>
        <v>906.25181882087566</v>
      </c>
      <c r="E222" s="3">
        <f t="shared" si="18"/>
        <v>176013.21925654574</v>
      </c>
    </row>
    <row r="223" spans="1:5">
      <c r="A223">
        <f t="shared" si="15"/>
        <v>210</v>
      </c>
      <c r="B223" s="3">
        <f t="shared" si="19"/>
        <v>6143.3963264502636</v>
      </c>
      <c r="C223" s="3">
        <f t="shared" si="16"/>
        <v>5263.3302301675349</v>
      </c>
      <c r="D223" s="3">
        <f t="shared" si="17"/>
        <v>880.06609628272872</v>
      </c>
      <c r="E223" s="3">
        <f t="shared" si="18"/>
        <v>170749.88902637819</v>
      </c>
    </row>
    <row r="224" spans="1:5">
      <c r="A224">
        <f t="shared" si="15"/>
        <v>211</v>
      </c>
      <c r="B224" s="3">
        <f t="shared" si="19"/>
        <v>6143.3963264502636</v>
      </c>
      <c r="C224" s="3">
        <f t="shared" si="16"/>
        <v>5289.6468813183728</v>
      </c>
      <c r="D224" s="3">
        <f t="shared" si="17"/>
        <v>853.74944513189098</v>
      </c>
      <c r="E224" s="3">
        <f t="shared" si="18"/>
        <v>165460.24214505983</v>
      </c>
    </row>
    <row r="225" spans="1:5">
      <c r="A225">
        <f t="shared" si="15"/>
        <v>212</v>
      </c>
      <c r="B225" s="3">
        <f t="shared" si="19"/>
        <v>6143.3963264502636</v>
      </c>
      <c r="C225" s="3">
        <f t="shared" si="16"/>
        <v>5316.0951157249647</v>
      </c>
      <c r="D225" s="3">
        <f t="shared" si="17"/>
        <v>827.30121072529914</v>
      </c>
      <c r="E225" s="3">
        <f t="shared" si="18"/>
        <v>160144.14702933488</v>
      </c>
    </row>
    <row r="226" spans="1:5">
      <c r="A226">
        <f t="shared" si="15"/>
        <v>213</v>
      </c>
      <c r="B226" s="3">
        <f t="shared" si="19"/>
        <v>6143.3963264502636</v>
      </c>
      <c r="C226" s="3">
        <f t="shared" si="16"/>
        <v>5342.6755913035895</v>
      </c>
      <c r="D226" s="3">
        <f t="shared" si="17"/>
        <v>800.72073514667443</v>
      </c>
      <c r="E226" s="3">
        <f t="shared" si="18"/>
        <v>154801.47143803129</v>
      </c>
    </row>
    <row r="227" spans="1:5">
      <c r="A227">
        <f t="shared" si="15"/>
        <v>214</v>
      </c>
      <c r="B227" s="3">
        <f t="shared" si="19"/>
        <v>6143.3963264502636</v>
      </c>
      <c r="C227" s="3">
        <f t="shared" si="16"/>
        <v>5369.3889692601069</v>
      </c>
      <c r="D227" s="3">
        <f t="shared" si="17"/>
        <v>774.00735719015654</v>
      </c>
      <c r="E227" s="3">
        <f t="shared" si="18"/>
        <v>149432.0824687712</v>
      </c>
    </row>
    <row r="228" spans="1:5">
      <c r="A228">
        <f t="shared" si="15"/>
        <v>215</v>
      </c>
      <c r="B228" s="3">
        <f t="shared" si="19"/>
        <v>6143.3963264502636</v>
      </c>
      <c r="C228" s="3">
        <f t="shared" si="16"/>
        <v>5396.235914106408</v>
      </c>
      <c r="D228" s="3">
        <f t="shared" si="17"/>
        <v>747.16041234385602</v>
      </c>
      <c r="E228" s="3">
        <f t="shared" si="18"/>
        <v>144035.84655466478</v>
      </c>
    </row>
    <row r="229" spans="1:5">
      <c r="A229">
        <f t="shared" si="15"/>
        <v>216</v>
      </c>
      <c r="B229" s="3">
        <f t="shared" si="19"/>
        <v>6143.3963264502636</v>
      </c>
      <c r="C229" s="3">
        <f t="shared" si="16"/>
        <v>5423.2170936769398</v>
      </c>
      <c r="D229" s="3">
        <f t="shared" si="17"/>
        <v>720.17923277332386</v>
      </c>
      <c r="E229" s="3">
        <f t="shared" si="18"/>
        <v>138612.62946098784</v>
      </c>
    </row>
    <row r="230" spans="1:5">
      <c r="A230">
        <f t="shared" si="15"/>
        <v>217</v>
      </c>
      <c r="B230" s="3">
        <f t="shared" si="19"/>
        <v>6143.3963264502636</v>
      </c>
      <c r="C230" s="3">
        <f t="shared" si="16"/>
        <v>5450.3331791453247</v>
      </c>
      <c r="D230" s="3">
        <f t="shared" si="17"/>
        <v>693.06314730493921</v>
      </c>
      <c r="E230" s="3">
        <f t="shared" si="18"/>
        <v>133162.29628184251</v>
      </c>
    </row>
    <row r="231" spans="1:5">
      <c r="A231">
        <f t="shared" si="15"/>
        <v>218</v>
      </c>
      <c r="B231" s="3">
        <f t="shared" si="19"/>
        <v>6143.3963264502636</v>
      </c>
      <c r="C231" s="3">
        <f t="shared" si="16"/>
        <v>5477.5848450410513</v>
      </c>
      <c r="D231" s="3">
        <f t="shared" si="17"/>
        <v>665.81148140921255</v>
      </c>
      <c r="E231" s="3">
        <f t="shared" si="18"/>
        <v>127684.71143680146</v>
      </c>
    </row>
    <row r="232" spans="1:5">
      <c r="A232">
        <f t="shared" si="15"/>
        <v>219</v>
      </c>
      <c r="B232" s="3">
        <f t="shared" si="19"/>
        <v>6143.3963264502636</v>
      </c>
      <c r="C232" s="3">
        <f t="shared" si="16"/>
        <v>5504.9727692662564</v>
      </c>
      <c r="D232" s="3">
        <f t="shared" si="17"/>
        <v>638.42355718400734</v>
      </c>
      <c r="E232" s="3">
        <f t="shared" si="18"/>
        <v>122179.7386675352</v>
      </c>
    </row>
    <row r="233" spans="1:5">
      <c r="A233">
        <f t="shared" si="15"/>
        <v>220</v>
      </c>
      <c r="B233" s="3">
        <f t="shared" si="19"/>
        <v>6143.3963264502636</v>
      </c>
      <c r="C233" s="3">
        <f t="shared" si="16"/>
        <v>5532.4976331125872</v>
      </c>
      <c r="D233" s="3">
        <f t="shared" si="17"/>
        <v>610.89869333767604</v>
      </c>
      <c r="E233" s="3">
        <f t="shared" si="18"/>
        <v>116647.24103442262</v>
      </c>
    </row>
    <row r="234" spans="1:5">
      <c r="A234">
        <f t="shared" si="15"/>
        <v>221</v>
      </c>
      <c r="B234" s="3">
        <f t="shared" si="19"/>
        <v>6143.3963264502636</v>
      </c>
      <c r="C234" s="3">
        <f t="shared" si="16"/>
        <v>5560.1601212781507</v>
      </c>
      <c r="D234" s="3">
        <f t="shared" si="17"/>
        <v>583.23620517211316</v>
      </c>
      <c r="E234" s="3">
        <f t="shared" si="18"/>
        <v>111087.08091314447</v>
      </c>
    </row>
    <row r="235" spans="1:5">
      <c r="A235">
        <f t="shared" si="15"/>
        <v>222</v>
      </c>
      <c r="B235" s="3">
        <f t="shared" si="19"/>
        <v>6143.3963264502636</v>
      </c>
      <c r="C235" s="3">
        <f t="shared" si="16"/>
        <v>5587.9609218845417</v>
      </c>
      <c r="D235" s="3">
        <f t="shared" si="17"/>
        <v>555.43540456572237</v>
      </c>
      <c r="E235" s="3">
        <f t="shared" si="18"/>
        <v>105499.11999125993</v>
      </c>
    </row>
    <row r="236" spans="1:5">
      <c r="A236">
        <f t="shared" si="15"/>
        <v>223</v>
      </c>
      <c r="B236" s="3">
        <f t="shared" si="19"/>
        <v>6143.3963264502636</v>
      </c>
      <c r="C236" s="3">
        <f t="shared" si="16"/>
        <v>5615.9007264939637</v>
      </c>
      <c r="D236" s="3">
        <f t="shared" si="17"/>
        <v>527.49559995629966</v>
      </c>
      <c r="E236" s="3">
        <f t="shared" si="18"/>
        <v>99883.219264765969</v>
      </c>
    </row>
    <row r="237" spans="1:5">
      <c r="A237">
        <f t="shared" si="15"/>
        <v>224</v>
      </c>
      <c r="B237" s="3">
        <f t="shared" si="19"/>
        <v>6143.3963264502636</v>
      </c>
      <c r="C237" s="3">
        <f t="shared" si="16"/>
        <v>5643.9802301264335</v>
      </c>
      <c r="D237" s="3">
        <f t="shared" si="17"/>
        <v>499.41609632382983</v>
      </c>
      <c r="E237" s="3">
        <f t="shared" si="18"/>
        <v>94239.23903463954</v>
      </c>
    </row>
    <row r="238" spans="1:5">
      <c r="A238">
        <f t="shared" si="15"/>
        <v>225</v>
      </c>
      <c r="B238" s="3">
        <f t="shared" si="19"/>
        <v>6143.3963264502636</v>
      </c>
      <c r="C238" s="3">
        <f t="shared" si="16"/>
        <v>5672.2001312770662</v>
      </c>
      <c r="D238" s="3">
        <f t="shared" si="17"/>
        <v>471.19619517319774</v>
      </c>
      <c r="E238" s="3">
        <f t="shared" si="18"/>
        <v>88567.038903362467</v>
      </c>
    </row>
    <row r="239" spans="1:5">
      <c r="A239">
        <f t="shared" si="15"/>
        <v>226</v>
      </c>
      <c r="B239" s="3">
        <f t="shared" si="19"/>
        <v>6143.3963264502636</v>
      </c>
      <c r="C239" s="3">
        <f t="shared" si="16"/>
        <v>5700.5611319334512</v>
      </c>
      <c r="D239" s="3">
        <f t="shared" si="17"/>
        <v>442.83519451681235</v>
      </c>
      <c r="E239" s="3">
        <f t="shared" si="18"/>
        <v>82866.47777142901</v>
      </c>
    </row>
    <row r="240" spans="1:5">
      <c r="A240">
        <f t="shared" si="15"/>
        <v>227</v>
      </c>
      <c r="B240" s="3">
        <f t="shared" si="19"/>
        <v>6143.3963264502636</v>
      </c>
      <c r="C240" s="3">
        <f t="shared" si="16"/>
        <v>5729.0639375931187</v>
      </c>
      <c r="D240" s="3">
        <f t="shared" si="17"/>
        <v>414.33238885714508</v>
      </c>
      <c r="E240" s="3">
        <f t="shared" si="18"/>
        <v>77137.41383383589</v>
      </c>
    </row>
    <row r="241" spans="1:5">
      <c r="A241">
        <f t="shared" si="15"/>
        <v>228</v>
      </c>
      <c r="B241" s="3">
        <f t="shared" si="19"/>
        <v>6143.3963264502636</v>
      </c>
      <c r="C241" s="3">
        <f t="shared" si="16"/>
        <v>5757.7092572810843</v>
      </c>
      <c r="D241" s="3">
        <f t="shared" si="17"/>
        <v>385.68706916917944</v>
      </c>
      <c r="E241" s="3">
        <f t="shared" si="18"/>
        <v>71379.70457655481</v>
      </c>
    </row>
    <row r="242" spans="1:5">
      <c r="A242">
        <f t="shared" si="15"/>
        <v>229</v>
      </c>
      <c r="B242" s="3">
        <f t="shared" si="19"/>
        <v>6143.3963264502636</v>
      </c>
      <c r="C242" s="3">
        <f t="shared" si="16"/>
        <v>5786.4978035674894</v>
      </c>
      <c r="D242" s="3">
        <f t="shared" si="17"/>
        <v>356.89852288277405</v>
      </c>
      <c r="E242" s="3">
        <f t="shared" si="18"/>
        <v>65593.206772987323</v>
      </c>
    </row>
    <row r="243" spans="1:5">
      <c r="A243">
        <f t="shared" ref="A243:A263" si="20">IF(($B$7*$B$8&gt;A242),IF(($B$7*$B$8)=A242,"",A242+1),"")</f>
        <v>230</v>
      </c>
      <c r="B243" s="3">
        <f t="shared" si="19"/>
        <v>6143.3963264502636</v>
      </c>
      <c r="C243" s="3">
        <f t="shared" ref="C243:C263" si="21">IF(A243="","",B243-D243)</f>
        <v>5815.4302925853272</v>
      </c>
      <c r="D243" s="3">
        <f t="shared" ref="D243:D263" si="22">IF(A243="","",(E242*($B$6/$B$8)))</f>
        <v>327.96603386493661</v>
      </c>
      <c r="E243" s="3">
        <f t="shared" ref="E243:E263" si="23">IF(A243="","",E242-C243)</f>
        <v>59777.776480401997</v>
      </c>
    </row>
    <row r="244" spans="1:5">
      <c r="A244">
        <f t="shared" si="20"/>
        <v>231</v>
      </c>
      <c r="B244" s="3">
        <f t="shared" si="19"/>
        <v>6143.3963264502636</v>
      </c>
      <c r="C244" s="3">
        <f t="shared" si="21"/>
        <v>5844.507444048254</v>
      </c>
      <c r="D244" s="3">
        <f t="shared" si="22"/>
        <v>298.88888240200998</v>
      </c>
      <c r="E244" s="3">
        <f t="shared" si="23"/>
        <v>53933.26903635374</v>
      </c>
    </row>
    <row r="245" spans="1:5">
      <c r="A245">
        <f t="shared" si="20"/>
        <v>232</v>
      </c>
      <c r="B245" s="3">
        <f t="shared" si="19"/>
        <v>6143.3963264502636</v>
      </c>
      <c r="C245" s="3">
        <f t="shared" si="21"/>
        <v>5873.7299812684951</v>
      </c>
      <c r="D245" s="3">
        <f t="shared" si="22"/>
        <v>269.66634518176869</v>
      </c>
      <c r="E245" s="3">
        <f t="shared" si="23"/>
        <v>48059.539055085246</v>
      </c>
    </row>
    <row r="246" spans="1:5">
      <c r="A246">
        <f t="shared" si="20"/>
        <v>233</v>
      </c>
      <c r="B246" s="3">
        <f t="shared" si="19"/>
        <v>6143.3963264502636</v>
      </c>
      <c r="C246" s="3">
        <f t="shared" si="21"/>
        <v>5903.0986311748375</v>
      </c>
      <c r="D246" s="3">
        <f t="shared" si="22"/>
        <v>240.29769527542624</v>
      </c>
      <c r="E246" s="3">
        <f t="shared" si="23"/>
        <v>42156.440423910411</v>
      </c>
    </row>
    <row r="247" spans="1:5">
      <c r="A247">
        <f t="shared" si="20"/>
        <v>234</v>
      </c>
      <c r="B247" s="3">
        <f t="shared" si="19"/>
        <v>6143.3963264502636</v>
      </c>
      <c r="C247" s="3">
        <f t="shared" si="21"/>
        <v>5932.6141243307111</v>
      </c>
      <c r="D247" s="3">
        <f t="shared" si="22"/>
        <v>210.78220211955207</v>
      </c>
      <c r="E247" s="3">
        <f t="shared" si="23"/>
        <v>36223.826299579698</v>
      </c>
    </row>
    <row r="248" spans="1:5">
      <c r="A248">
        <f t="shared" si="20"/>
        <v>235</v>
      </c>
      <c r="B248" s="3">
        <f t="shared" si="19"/>
        <v>6143.3963264502636</v>
      </c>
      <c r="C248" s="3">
        <f t="shared" si="21"/>
        <v>5962.2771949523649</v>
      </c>
      <c r="D248" s="3">
        <f t="shared" si="22"/>
        <v>181.11913149789848</v>
      </c>
      <c r="E248" s="3">
        <f t="shared" si="23"/>
        <v>30261.549104627331</v>
      </c>
    </row>
    <row r="249" spans="1:5">
      <c r="A249">
        <f t="shared" si="20"/>
        <v>236</v>
      </c>
      <c r="B249" s="3">
        <f t="shared" si="19"/>
        <v>6143.3963264502636</v>
      </c>
      <c r="C249" s="3">
        <f t="shared" si="21"/>
        <v>5992.0885809271267</v>
      </c>
      <c r="D249" s="3">
        <f t="shared" si="22"/>
        <v>151.30774552313665</v>
      </c>
      <c r="E249" s="3">
        <f t="shared" si="23"/>
        <v>24269.460523700203</v>
      </c>
    </row>
    <row r="250" spans="1:5">
      <c r="A250">
        <f t="shared" si="20"/>
        <v>237</v>
      </c>
      <c r="B250" s="3">
        <f t="shared" si="19"/>
        <v>6143.3963264502636</v>
      </c>
      <c r="C250" s="3">
        <f t="shared" si="21"/>
        <v>6022.0490238317625</v>
      </c>
      <c r="D250" s="3">
        <f t="shared" si="22"/>
        <v>121.34730261850102</v>
      </c>
      <c r="E250" s="3">
        <f t="shared" si="23"/>
        <v>18247.411499868442</v>
      </c>
    </row>
    <row r="251" spans="1:5">
      <c r="A251">
        <f t="shared" si="20"/>
        <v>238</v>
      </c>
      <c r="B251" s="3">
        <f t="shared" si="19"/>
        <v>6143.3963264502636</v>
      </c>
      <c r="C251" s="3">
        <f t="shared" si="21"/>
        <v>6052.1592689509216</v>
      </c>
      <c r="D251" s="3">
        <f t="shared" si="22"/>
        <v>91.237057499342214</v>
      </c>
      <c r="E251" s="3">
        <f t="shared" si="23"/>
        <v>12195.25223091752</v>
      </c>
    </row>
    <row r="252" spans="1:5">
      <c r="A252">
        <f t="shared" si="20"/>
        <v>239</v>
      </c>
      <c r="B252" s="3">
        <f t="shared" si="19"/>
        <v>6143.3963264502636</v>
      </c>
      <c r="C252" s="3">
        <f t="shared" si="21"/>
        <v>6082.4200652956761</v>
      </c>
      <c r="D252" s="3">
        <f t="shared" si="22"/>
        <v>60.976261154587604</v>
      </c>
      <c r="E252" s="3">
        <f t="shared" si="23"/>
        <v>6112.8321656218441</v>
      </c>
    </row>
    <row r="253" spans="1:5">
      <c r="A253">
        <f t="shared" si="20"/>
        <v>240</v>
      </c>
      <c r="B253" s="3">
        <f t="shared" si="19"/>
        <v>6143.3963264502636</v>
      </c>
      <c r="C253" s="3">
        <f t="shared" si="21"/>
        <v>6112.8321656221542</v>
      </c>
      <c r="D253" s="3">
        <f t="shared" si="22"/>
        <v>30.56416082810922</v>
      </c>
      <c r="E253" s="3">
        <f t="shared" si="23"/>
        <v>-3.1013769330456853E-10</v>
      </c>
    </row>
    <row r="254" spans="1:5">
      <c r="A254" t="str">
        <f t="shared" si="20"/>
        <v/>
      </c>
      <c r="B254" s="3" t="str">
        <f t="shared" si="19"/>
        <v/>
      </c>
      <c r="C254" s="3" t="str">
        <f t="shared" si="21"/>
        <v/>
      </c>
      <c r="D254" s="3" t="str">
        <f t="shared" si="22"/>
        <v/>
      </c>
      <c r="E254" s="3" t="str">
        <f t="shared" si="23"/>
        <v/>
      </c>
    </row>
    <row r="255" spans="1:5">
      <c r="A255" t="str">
        <f t="shared" si="20"/>
        <v/>
      </c>
      <c r="B255" s="3" t="str">
        <f t="shared" si="19"/>
        <v/>
      </c>
      <c r="C255" s="3" t="str">
        <f t="shared" si="21"/>
        <v/>
      </c>
      <c r="D255" s="3" t="str">
        <f t="shared" si="22"/>
        <v/>
      </c>
      <c r="E255" s="3" t="str">
        <f t="shared" si="23"/>
        <v/>
      </c>
    </row>
    <row r="256" spans="1:5">
      <c r="A256" t="str">
        <f t="shared" si="20"/>
        <v/>
      </c>
      <c r="B256" s="3" t="str">
        <f t="shared" si="19"/>
        <v/>
      </c>
      <c r="C256" s="3" t="str">
        <f t="shared" si="21"/>
        <v/>
      </c>
      <c r="D256" s="3" t="str">
        <f t="shared" si="22"/>
        <v/>
      </c>
      <c r="E256" s="3" t="str">
        <f t="shared" si="23"/>
        <v/>
      </c>
    </row>
    <row r="257" spans="1:5">
      <c r="A257" t="str">
        <f t="shared" si="20"/>
        <v/>
      </c>
      <c r="B257" s="3" t="str">
        <f t="shared" si="19"/>
        <v/>
      </c>
      <c r="C257" s="3" t="str">
        <f t="shared" si="21"/>
        <v/>
      </c>
      <c r="D257" s="3" t="str">
        <f t="shared" si="22"/>
        <v/>
      </c>
      <c r="E257" s="3" t="str">
        <f t="shared" si="23"/>
        <v/>
      </c>
    </row>
    <row r="258" spans="1:5">
      <c r="A258" t="str">
        <f t="shared" si="20"/>
        <v/>
      </c>
      <c r="B258" s="3" t="str">
        <f t="shared" si="19"/>
        <v/>
      </c>
      <c r="C258" s="3" t="str">
        <f t="shared" si="21"/>
        <v/>
      </c>
      <c r="D258" s="3" t="str">
        <f t="shared" si="22"/>
        <v/>
      </c>
      <c r="E258" s="3" t="str">
        <f t="shared" si="23"/>
        <v/>
      </c>
    </row>
    <row r="259" spans="1:5">
      <c r="A259" t="str">
        <f t="shared" si="20"/>
        <v/>
      </c>
      <c r="B259" s="3" t="str">
        <f t="shared" si="19"/>
        <v/>
      </c>
      <c r="C259" s="3" t="str">
        <f t="shared" si="21"/>
        <v/>
      </c>
      <c r="D259" s="3" t="str">
        <f t="shared" si="22"/>
        <v/>
      </c>
      <c r="E259" s="3" t="str">
        <f t="shared" si="23"/>
        <v/>
      </c>
    </row>
    <row r="260" spans="1:5">
      <c r="A260" t="str">
        <f t="shared" si="20"/>
        <v/>
      </c>
      <c r="B260" s="3" t="str">
        <f t="shared" si="19"/>
        <v/>
      </c>
      <c r="C260" s="3" t="str">
        <f t="shared" si="21"/>
        <v/>
      </c>
      <c r="D260" s="3" t="str">
        <f t="shared" si="22"/>
        <v/>
      </c>
      <c r="E260" s="3" t="str">
        <f t="shared" si="23"/>
        <v/>
      </c>
    </row>
    <row r="261" spans="1:5">
      <c r="A261" t="str">
        <f t="shared" si="20"/>
        <v/>
      </c>
      <c r="B261" s="3" t="str">
        <f t="shared" si="19"/>
        <v/>
      </c>
      <c r="C261" s="3" t="str">
        <f t="shared" si="21"/>
        <v/>
      </c>
      <c r="D261" s="3" t="str">
        <f t="shared" si="22"/>
        <v/>
      </c>
      <c r="E261" s="3" t="str">
        <f t="shared" si="23"/>
        <v/>
      </c>
    </row>
    <row r="262" spans="1:5">
      <c r="A262" t="str">
        <f t="shared" si="20"/>
        <v/>
      </c>
      <c r="B262" s="3" t="str">
        <f t="shared" si="19"/>
        <v/>
      </c>
      <c r="C262" s="3" t="str">
        <f t="shared" si="21"/>
        <v/>
      </c>
      <c r="D262" s="3" t="str">
        <f t="shared" si="22"/>
        <v/>
      </c>
      <c r="E262" s="3" t="str">
        <f t="shared" si="23"/>
        <v/>
      </c>
    </row>
    <row r="263" spans="1:5">
      <c r="A263" t="str">
        <f t="shared" si="20"/>
        <v/>
      </c>
      <c r="B263" s="3" t="str">
        <f t="shared" si="19"/>
        <v/>
      </c>
      <c r="C263" s="3" t="str">
        <f t="shared" si="21"/>
        <v/>
      </c>
      <c r="D263" s="3" t="str">
        <f t="shared" si="22"/>
        <v/>
      </c>
      <c r="E263" s="3" t="str">
        <f t="shared" si="23"/>
        <v/>
      </c>
    </row>
    <row r="264" spans="1:5">
      <c r="A264" t="str">
        <f t="shared" ref="A264:A327" si="24">IF(($B$7*$B$8&gt;A263),IF(($B$7*$B$8)=A263,"",A263+1),"")</f>
        <v/>
      </c>
      <c r="B264" s="3" t="str">
        <f t="shared" si="19"/>
        <v/>
      </c>
      <c r="C264" s="3" t="str">
        <f t="shared" ref="C264:C327" si="25">IF(A264="","",B264-D264)</f>
        <v/>
      </c>
      <c r="D264" s="3" t="str">
        <f t="shared" ref="D264:D327" si="26">IF(A264="","",(E263*($B$6/$B$8)))</f>
        <v/>
      </c>
      <c r="E264" s="3" t="str">
        <f t="shared" ref="E264:E327" si="27">IF(A264="","",E263-C264)</f>
        <v/>
      </c>
    </row>
    <row r="265" spans="1:5">
      <c r="A265" t="str">
        <f t="shared" si="24"/>
        <v/>
      </c>
      <c r="B265" s="3" t="str">
        <f t="shared" si="19"/>
        <v/>
      </c>
      <c r="C265" s="3" t="str">
        <f t="shared" si="25"/>
        <v/>
      </c>
      <c r="D265" s="3" t="str">
        <f t="shared" si="26"/>
        <v/>
      </c>
      <c r="E265" s="3" t="str">
        <f t="shared" si="27"/>
        <v/>
      </c>
    </row>
    <row r="266" spans="1:5">
      <c r="A266" t="str">
        <f t="shared" si="24"/>
        <v/>
      </c>
      <c r="B266" s="3" t="str">
        <f t="shared" si="19"/>
        <v/>
      </c>
      <c r="C266" s="3" t="str">
        <f t="shared" si="25"/>
        <v/>
      </c>
      <c r="D266" s="3" t="str">
        <f t="shared" si="26"/>
        <v/>
      </c>
      <c r="E266" s="3" t="str">
        <f t="shared" si="27"/>
        <v/>
      </c>
    </row>
    <row r="267" spans="1:5">
      <c r="A267" t="str">
        <f t="shared" si="24"/>
        <v/>
      </c>
      <c r="B267" s="3" t="str">
        <f t="shared" si="19"/>
        <v/>
      </c>
      <c r="C267" s="3" t="str">
        <f t="shared" si="25"/>
        <v/>
      </c>
      <c r="D267" s="3" t="str">
        <f t="shared" si="26"/>
        <v/>
      </c>
      <c r="E267" s="3" t="str">
        <f t="shared" si="27"/>
        <v/>
      </c>
    </row>
    <row r="268" spans="1:5">
      <c r="A268" t="str">
        <f t="shared" si="24"/>
        <v/>
      </c>
      <c r="B268" s="3" t="str">
        <f t="shared" si="19"/>
        <v/>
      </c>
      <c r="C268" s="3" t="str">
        <f t="shared" si="25"/>
        <v/>
      </c>
      <c r="D268" s="3" t="str">
        <f t="shared" si="26"/>
        <v/>
      </c>
      <c r="E268" s="3" t="str">
        <f t="shared" si="27"/>
        <v/>
      </c>
    </row>
    <row r="269" spans="1:5">
      <c r="A269" t="str">
        <f t="shared" si="24"/>
        <v/>
      </c>
      <c r="B269" s="3" t="str">
        <f t="shared" si="19"/>
        <v/>
      </c>
      <c r="C269" s="3" t="str">
        <f t="shared" si="25"/>
        <v/>
      </c>
      <c r="D269" s="3" t="str">
        <f t="shared" si="26"/>
        <v/>
      </c>
      <c r="E269" s="3" t="str">
        <f t="shared" si="27"/>
        <v/>
      </c>
    </row>
    <row r="270" spans="1:5">
      <c r="A270" t="str">
        <f t="shared" si="24"/>
        <v/>
      </c>
      <c r="B270" s="3" t="str">
        <f t="shared" si="19"/>
        <v/>
      </c>
      <c r="C270" s="3" t="str">
        <f t="shared" si="25"/>
        <v/>
      </c>
      <c r="D270" s="3" t="str">
        <f t="shared" si="26"/>
        <v/>
      </c>
      <c r="E270" s="3" t="str">
        <f t="shared" si="27"/>
        <v/>
      </c>
    </row>
    <row r="271" spans="1:5">
      <c r="A271" t="str">
        <f t="shared" si="24"/>
        <v/>
      </c>
      <c r="B271" s="3" t="str">
        <f t="shared" si="19"/>
        <v/>
      </c>
      <c r="C271" s="3" t="str">
        <f t="shared" si="25"/>
        <v/>
      </c>
      <c r="D271" s="3" t="str">
        <f t="shared" si="26"/>
        <v/>
      </c>
      <c r="E271" s="3" t="str">
        <f t="shared" si="27"/>
        <v/>
      </c>
    </row>
    <row r="272" spans="1:5">
      <c r="A272" t="str">
        <f t="shared" si="24"/>
        <v/>
      </c>
      <c r="B272" s="3" t="str">
        <f t="shared" ref="B272:B335" si="28">IF(A272="","",$B$14)</f>
        <v/>
      </c>
      <c r="C272" s="3" t="str">
        <f t="shared" si="25"/>
        <v/>
      </c>
      <c r="D272" s="3" t="str">
        <f t="shared" si="26"/>
        <v/>
      </c>
      <c r="E272" s="3" t="str">
        <f t="shared" si="27"/>
        <v/>
      </c>
    </row>
    <row r="273" spans="1:5">
      <c r="A273" t="str">
        <f t="shared" si="24"/>
        <v/>
      </c>
      <c r="B273" s="3" t="str">
        <f t="shared" si="28"/>
        <v/>
      </c>
      <c r="C273" s="3" t="str">
        <f t="shared" si="25"/>
        <v/>
      </c>
      <c r="D273" s="3" t="str">
        <f t="shared" si="26"/>
        <v/>
      </c>
      <c r="E273" s="3" t="str">
        <f t="shared" si="27"/>
        <v/>
      </c>
    </row>
    <row r="274" spans="1:5">
      <c r="A274" t="str">
        <f t="shared" si="24"/>
        <v/>
      </c>
      <c r="B274" s="3" t="str">
        <f t="shared" si="28"/>
        <v/>
      </c>
      <c r="C274" s="3" t="str">
        <f t="shared" si="25"/>
        <v/>
      </c>
      <c r="D274" s="3" t="str">
        <f t="shared" si="26"/>
        <v/>
      </c>
      <c r="E274" s="3" t="str">
        <f t="shared" si="27"/>
        <v/>
      </c>
    </row>
    <row r="275" spans="1:5">
      <c r="A275" t="str">
        <f t="shared" si="24"/>
        <v/>
      </c>
      <c r="B275" s="3" t="str">
        <f t="shared" si="28"/>
        <v/>
      </c>
      <c r="C275" s="3" t="str">
        <f t="shared" si="25"/>
        <v/>
      </c>
      <c r="D275" s="3" t="str">
        <f t="shared" si="26"/>
        <v/>
      </c>
      <c r="E275" s="3" t="str">
        <f t="shared" si="27"/>
        <v/>
      </c>
    </row>
    <row r="276" spans="1:5">
      <c r="A276" t="str">
        <f t="shared" si="24"/>
        <v/>
      </c>
      <c r="B276" s="3" t="str">
        <f t="shared" si="28"/>
        <v/>
      </c>
      <c r="C276" s="3" t="str">
        <f t="shared" si="25"/>
        <v/>
      </c>
      <c r="D276" s="3" t="str">
        <f t="shared" si="26"/>
        <v/>
      </c>
      <c r="E276" s="3" t="str">
        <f t="shared" si="27"/>
        <v/>
      </c>
    </row>
    <row r="277" spans="1:5">
      <c r="A277" t="str">
        <f t="shared" si="24"/>
        <v/>
      </c>
      <c r="B277" s="3" t="str">
        <f t="shared" si="28"/>
        <v/>
      </c>
      <c r="C277" s="3" t="str">
        <f t="shared" si="25"/>
        <v/>
      </c>
      <c r="D277" s="3" t="str">
        <f t="shared" si="26"/>
        <v/>
      </c>
      <c r="E277" s="3" t="str">
        <f t="shared" si="27"/>
        <v/>
      </c>
    </row>
    <row r="278" spans="1:5">
      <c r="A278" t="str">
        <f t="shared" si="24"/>
        <v/>
      </c>
      <c r="B278" s="3" t="str">
        <f t="shared" si="28"/>
        <v/>
      </c>
      <c r="C278" s="3" t="str">
        <f t="shared" si="25"/>
        <v/>
      </c>
      <c r="D278" s="3" t="str">
        <f t="shared" si="26"/>
        <v/>
      </c>
      <c r="E278" s="3" t="str">
        <f t="shared" si="27"/>
        <v/>
      </c>
    </row>
    <row r="279" spans="1:5">
      <c r="A279" t="str">
        <f t="shared" si="24"/>
        <v/>
      </c>
      <c r="B279" s="3" t="str">
        <f t="shared" si="28"/>
        <v/>
      </c>
      <c r="C279" s="3" t="str">
        <f t="shared" si="25"/>
        <v/>
      </c>
      <c r="D279" s="3" t="str">
        <f t="shared" si="26"/>
        <v/>
      </c>
      <c r="E279" s="3" t="str">
        <f t="shared" si="27"/>
        <v/>
      </c>
    </row>
    <row r="280" spans="1:5">
      <c r="A280" t="str">
        <f t="shared" si="24"/>
        <v/>
      </c>
      <c r="B280" s="3" t="str">
        <f t="shared" si="28"/>
        <v/>
      </c>
      <c r="C280" s="3" t="str">
        <f t="shared" si="25"/>
        <v/>
      </c>
      <c r="D280" s="3" t="str">
        <f t="shared" si="26"/>
        <v/>
      </c>
      <c r="E280" s="3" t="str">
        <f t="shared" si="27"/>
        <v/>
      </c>
    </row>
    <row r="281" spans="1:5">
      <c r="A281" t="str">
        <f t="shared" si="24"/>
        <v/>
      </c>
      <c r="B281" s="3" t="str">
        <f t="shared" si="28"/>
        <v/>
      </c>
      <c r="C281" s="3" t="str">
        <f t="shared" si="25"/>
        <v/>
      </c>
      <c r="D281" s="3" t="str">
        <f t="shared" si="26"/>
        <v/>
      </c>
      <c r="E281" s="3" t="str">
        <f t="shared" si="27"/>
        <v/>
      </c>
    </row>
    <row r="282" spans="1:5">
      <c r="A282" t="str">
        <f t="shared" si="24"/>
        <v/>
      </c>
      <c r="B282" s="3" t="str">
        <f t="shared" si="28"/>
        <v/>
      </c>
      <c r="C282" s="3" t="str">
        <f t="shared" si="25"/>
        <v/>
      </c>
      <c r="D282" s="3" t="str">
        <f t="shared" si="26"/>
        <v/>
      </c>
      <c r="E282" s="3" t="str">
        <f t="shared" si="27"/>
        <v/>
      </c>
    </row>
    <row r="283" spans="1:5">
      <c r="A283" t="str">
        <f t="shared" si="24"/>
        <v/>
      </c>
      <c r="B283" s="3" t="str">
        <f t="shared" si="28"/>
        <v/>
      </c>
      <c r="C283" s="3" t="str">
        <f t="shared" si="25"/>
        <v/>
      </c>
      <c r="D283" s="3" t="str">
        <f t="shared" si="26"/>
        <v/>
      </c>
      <c r="E283" s="3" t="str">
        <f t="shared" si="27"/>
        <v/>
      </c>
    </row>
    <row r="284" spans="1:5">
      <c r="A284" t="str">
        <f t="shared" si="24"/>
        <v/>
      </c>
      <c r="B284" s="3" t="str">
        <f t="shared" si="28"/>
        <v/>
      </c>
      <c r="C284" s="3" t="str">
        <f t="shared" si="25"/>
        <v/>
      </c>
      <c r="D284" s="3" t="str">
        <f t="shared" si="26"/>
        <v/>
      </c>
      <c r="E284" s="3" t="str">
        <f t="shared" si="27"/>
        <v/>
      </c>
    </row>
    <row r="285" spans="1:5">
      <c r="A285" t="str">
        <f t="shared" si="24"/>
        <v/>
      </c>
      <c r="B285" s="3" t="str">
        <f t="shared" si="28"/>
        <v/>
      </c>
      <c r="C285" s="3" t="str">
        <f t="shared" si="25"/>
        <v/>
      </c>
      <c r="D285" s="3" t="str">
        <f t="shared" si="26"/>
        <v/>
      </c>
      <c r="E285" s="3" t="str">
        <f t="shared" si="27"/>
        <v/>
      </c>
    </row>
    <row r="286" spans="1:5">
      <c r="A286" t="str">
        <f t="shared" si="24"/>
        <v/>
      </c>
      <c r="B286" s="3" t="str">
        <f t="shared" si="28"/>
        <v/>
      </c>
      <c r="C286" s="3" t="str">
        <f t="shared" si="25"/>
        <v/>
      </c>
      <c r="D286" s="3" t="str">
        <f t="shared" si="26"/>
        <v/>
      </c>
      <c r="E286" s="3" t="str">
        <f t="shared" si="27"/>
        <v/>
      </c>
    </row>
    <row r="287" spans="1:5">
      <c r="A287" t="str">
        <f t="shared" si="24"/>
        <v/>
      </c>
      <c r="B287" s="3" t="str">
        <f t="shared" si="28"/>
        <v/>
      </c>
      <c r="C287" s="3" t="str">
        <f t="shared" si="25"/>
        <v/>
      </c>
      <c r="D287" s="3" t="str">
        <f t="shared" si="26"/>
        <v/>
      </c>
      <c r="E287" s="3" t="str">
        <f t="shared" si="27"/>
        <v/>
      </c>
    </row>
    <row r="288" spans="1:5">
      <c r="A288" t="str">
        <f t="shared" si="24"/>
        <v/>
      </c>
      <c r="B288" s="3" t="str">
        <f t="shared" si="28"/>
        <v/>
      </c>
      <c r="C288" s="3" t="str">
        <f t="shared" si="25"/>
        <v/>
      </c>
      <c r="D288" s="3" t="str">
        <f t="shared" si="26"/>
        <v/>
      </c>
      <c r="E288" s="3" t="str">
        <f t="shared" si="27"/>
        <v/>
      </c>
    </row>
    <row r="289" spans="1:5">
      <c r="A289" t="str">
        <f t="shared" si="24"/>
        <v/>
      </c>
      <c r="B289" s="3" t="str">
        <f t="shared" si="28"/>
        <v/>
      </c>
      <c r="C289" s="3" t="str">
        <f t="shared" si="25"/>
        <v/>
      </c>
      <c r="D289" s="3" t="str">
        <f t="shared" si="26"/>
        <v/>
      </c>
      <c r="E289" s="3" t="str">
        <f t="shared" si="27"/>
        <v/>
      </c>
    </row>
    <row r="290" spans="1:5">
      <c r="A290" t="str">
        <f t="shared" si="24"/>
        <v/>
      </c>
      <c r="B290" s="3" t="str">
        <f t="shared" si="28"/>
        <v/>
      </c>
      <c r="C290" s="3" t="str">
        <f t="shared" si="25"/>
        <v/>
      </c>
      <c r="D290" s="3" t="str">
        <f t="shared" si="26"/>
        <v/>
      </c>
      <c r="E290" s="3" t="str">
        <f t="shared" si="27"/>
        <v/>
      </c>
    </row>
    <row r="291" spans="1:5">
      <c r="A291" t="str">
        <f t="shared" si="24"/>
        <v/>
      </c>
      <c r="B291" s="3" t="str">
        <f t="shared" si="28"/>
        <v/>
      </c>
      <c r="C291" s="3" t="str">
        <f t="shared" si="25"/>
        <v/>
      </c>
      <c r="D291" s="3" t="str">
        <f t="shared" si="26"/>
        <v/>
      </c>
      <c r="E291" s="3" t="str">
        <f t="shared" si="27"/>
        <v/>
      </c>
    </row>
    <row r="292" spans="1:5">
      <c r="A292" t="str">
        <f t="shared" si="24"/>
        <v/>
      </c>
      <c r="B292" s="3" t="str">
        <f t="shared" si="28"/>
        <v/>
      </c>
      <c r="C292" s="3" t="str">
        <f t="shared" si="25"/>
        <v/>
      </c>
      <c r="D292" s="3" t="str">
        <f t="shared" si="26"/>
        <v/>
      </c>
      <c r="E292" s="3" t="str">
        <f t="shared" si="27"/>
        <v/>
      </c>
    </row>
    <row r="293" spans="1:5">
      <c r="A293" t="str">
        <f t="shared" si="24"/>
        <v/>
      </c>
      <c r="B293" s="3" t="str">
        <f t="shared" si="28"/>
        <v/>
      </c>
      <c r="C293" s="3" t="str">
        <f t="shared" si="25"/>
        <v/>
      </c>
      <c r="D293" s="3" t="str">
        <f t="shared" si="26"/>
        <v/>
      </c>
      <c r="E293" s="3" t="str">
        <f t="shared" si="27"/>
        <v/>
      </c>
    </row>
    <row r="294" spans="1:5">
      <c r="A294" t="str">
        <f t="shared" si="24"/>
        <v/>
      </c>
      <c r="B294" s="3" t="str">
        <f t="shared" si="28"/>
        <v/>
      </c>
      <c r="C294" s="3" t="str">
        <f t="shared" si="25"/>
        <v/>
      </c>
      <c r="D294" s="3" t="str">
        <f t="shared" si="26"/>
        <v/>
      </c>
      <c r="E294" s="3" t="str">
        <f t="shared" si="27"/>
        <v/>
      </c>
    </row>
    <row r="295" spans="1:5">
      <c r="A295" t="str">
        <f t="shared" si="24"/>
        <v/>
      </c>
      <c r="B295" s="3" t="str">
        <f t="shared" si="28"/>
        <v/>
      </c>
      <c r="C295" s="3" t="str">
        <f t="shared" si="25"/>
        <v/>
      </c>
      <c r="D295" s="3" t="str">
        <f t="shared" si="26"/>
        <v/>
      </c>
      <c r="E295" s="3" t="str">
        <f t="shared" si="27"/>
        <v/>
      </c>
    </row>
    <row r="296" spans="1:5">
      <c r="A296" t="str">
        <f t="shared" si="24"/>
        <v/>
      </c>
      <c r="B296" s="3" t="str">
        <f t="shared" si="28"/>
        <v/>
      </c>
      <c r="C296" s="3" t="str">
        <f t="shared" si="25"/>
        <v/>
      </c>
      <c r="D296" s="3" t="str">
        <f t="shared" si="26"/>
        <v/>
      </c>
      <c r="E296" s="3" t="str">
        <f t="shared" si="27"/>
        <v/>
      </c>
    </row>
    <row r="297" spans="1:5">
      <c r="A297" t="str">
        <f t="shared" si="24"/>
        <v/>
      </c>
      <c r="B297" s="3" t="str">
        <f t="shared" si="28"/>
        <v/>
      </c>
      <c r="C297" s="3" t="str">
        <f t="shared" si="25"/>
        <v/>
      </c>
      <c r="D297" s="3" t="str">
        <f t="shared" si="26"/>
        <v/>
      </c>
      <c r="E297" s="3" t="str">
        <f t="shared" si="27"/>
        <v/>
      </c>
    </row>
    <row r="298" spans="1:5">
      <c r="A298" t="str">
        <f t="shared" si="24"/>
        <v/>
      </c>
      <c r="B298" s="3" t="str">
        <f t="shared" si="28"/>
        <v/>
      </c>
      <c r="C298" s="3" t="str">
        <f t="shared" si="25"/>
        <v/>
      </c>
      <c r="D298" s="3" t="str">
        <f t="shared" si="26"/>
        <v/>
      </c>
      <c r="E298" s="3" t="str">
        <f t="shared" si="27"/>
        <v/>
      </c>
    </row>
    <row r="299" spans="1:5">
      <c r="A299" t="str">
        <f t="shared" si="24"/>
        <v/>
      </c>
      <c r="B299" s="3" t="str">
        <f t="shared" si="28"/>
        <v/>
      </c>
      <c r="C299" s="3" t="str">
        <f t="shared" si="25"/>
        <v/>
      </c>
      <c r="D299" s="3" t="str">
        <f t="shared" si="26"/>
        <v/>
      </c>
      <c r="E299" s="3" t="str">
        <f t="shared" si="27"/>
        <v/>
      </c>
    </row>
    <row r="300" spans="1:5">
      <c r="A300" t="str">
        <f t="shared" si="24"/>
        <v/>
      </c>
      <c r="B300" s="3" t="str">
        <f t="shared" si="28"/>
        <v/>
      </c>
      <c r="C300" s="3" t="str">
        <f t="shared" si="25"/>
        <v/>
      </c>
      <c r="D300" s="3" t="str">
        <f t="shared" si="26"/>
        <v/>
      </c>
      <c r="E300" s="3" t="str">
        <f t="shared" si="27"/>
        <v/>
      </c>
    </row>
    <row r="301" spans="1:5">
      <c r="A301" t="str">
        <f t="shared" si="24"/>
        <v/>
      </c>
      <c r="B301" s="3" t="str">
        <f t="shared" si="28"/>
        <v/>
      </c>
      <c r="C301" s="3" t="str">
        <f t="shared" si="25"/>
        <v/>
      </c>
      <c r="D301" s="3" t="str">
        <f t="shared" si="26"/>
        <v/>
      </c>
      <c r="E301" s="3" t="str">
        <f t="shared" si="27"/>
        <v/>
      </c>
    </row>
    <row r="302" spans="1:5">
      <c r="A302" t="str">
        <f t="shared" si="24"/>
        <v/>
      </c>
      <c r="B302" s="3" t="str">
        <f t="shared" si="28"/>
        <v/>
      </c>
      <c r="C302" s="3" t="str">
        <f t="shared" si="25"/>
        <v/>
      </c>
      <c r="D302" s="3" t="str">
        <f t="shared" si="26"/>
        <v/>
      </c>
      <c r="E302" s="3" t="str">
        <f t="shared" si="27"/>
        <v/>
      </c>
    </row>
    <row r="303" spans="1:5">
      <c r="A303" t="str">
        <f t="shared" si="24"/>
        <v/>
      </c>
      <c r="B303" s="3" t="str">
        <f t="shared" si="28"/>
        <v/>
      </c>
      <c r="C303" s="3" t="str">
        <f t="shared" si="25"/>
        <v/>
      </c>
      <c r="D303" s="3" t="str">
        <f t="shared" si="26"/>
        <v/>
      </c>
      <c r="E303" s="3" t="str">
        <f t="shared" si="27"/>
        <v/>
      </c>
    </row>
    <row r="304" spans="1:5">
      <c r="A304" t="str">
        <f t="shared" si="24"/>
        <v/>
      </c>
      <c r="B304" s="3" t="str">
        <f t="shared" si="28"/>
        <v/>
      </c>
      <c r="C304" s="3" t="str">
        <f t="shared" si="25"/>
        <v/>
      </c>
      <c r="D304" s="3" t="str">
        <f t="shared" si="26"/>
        <v/>
      </c>
      <c r="E304" s="3" t="str">
        <f t="shared" si="27"/>
        <v/>
      </c>
    </row>
    <row r="305" spans="1:5">
      <c r="A305" t="str">
        <f t="shared" si="24"/>
        <v/>
      </c>
      <c r="B305" s="3" t="str">
        <f t="shared" si="28"/>
        <v/>
      </c>
      <c r="C305" s="3" t="str">
        <f t="shared" si="25"/>
        <v/>
      </c>
      <c r="D305" s="3" t="str">
        <f t="shared" si="26"/>
        <v/>
      </c>
      <c r="E305" s="3" t="str">
        <f t="shared" si="27"/>
        <v/>
      </c>
    </row>
    <row r="306" spans="1:5">
      <c r="A306" t="str">
        <f t="shared" si="24"/>
        <v/>
      </c>
      <c r="B306" s="3" t="str">
        <f t="shared" si="28"/>
        <v/>
      </c>
      <c r="C306" s="3" t="str">
        <f t="shared" si="25"/>
        <v/>
      </c>
      <c r="D306" s="3" t="str">
        <f t="shared" si="26"/>
        <v/>
      </c>
      <c r="E306" s="3" t="str">
        <f t="shared" si="27"/>
        <v/>
      </c>
    </row>
    <row r="307" spans="1:5">
      <c r="A307" t="str">
        <f t="shared" si="24"/>
        <v/>
      </c>
      <c r="B307" s="3" t="str">
        <f t="shared" si="28"/>
        <v/>
      </c>
      <c r="C307" s="3" t="str">
        <f t="shared" si="25"/>
        <v/>
      </c>
      <c r="D307" s="3" t="str">
        <f t="shared" si="26"/>
        <v/>
      </c>
      <c r="E307" s="3" t="str">
        <f t="shared" si="27"/>
        <v/>
      </c>
    </row>
    <row r="308" spans="1:5">
      <c r="A308" t="str">
        <f t="shared" si="24"/>
        <v/>
      </c>
      <c r="B308" s="3" t="str">
        <f t="shared" si="28"/>
        <v/>
      </c>
      <c r="C308" s="3" t="str">
        <f t="shared" si="25"/>
        <v/>
      </c>
      <c r="D308" s="3" t="str">
        <f t="shared" si="26"/>
        <v/>
      </c>
      <c r="E308" s="3" t="str">
        <f t="shared" si="27"/>
        <v/>
      </c>
    </row>
    <row r="309" spans="1:5">
      <c r="A309" t="str">
        <f t="shared" si="24"/>
        <v/>
      </c>
      <c r="B309" s="3" t="str">
        <f t="shared" si="28"/>
        <v/>
      </c>
      <c r="C309" s="3" t="str">
        <f t="shared" si="25"/>
        <v/>
      </c>
      <c r="D309" s="3" t="str">
        <f t="shared" si="26"/>
        <v/>
      </c>
      <c r="E309" s="3" t="str">
        <f t="shared" si="27"/>
        <v/>
      </c>
    </row>
    <row r="310" spans="1:5">
      <c r="A310" t="str">
        <f t="shared" si="24"/>
        <v/>
      </c>
      <c r="B310" s="3" t="str">
        <f t="shared" si="28"/>
        <v/>
      </c>
      <c r="C310" s="3" t="str">
        <f t="shared" si="25"/>
        <v/>
      </c>
      <c r="D310" s="3" t="str">
        <f t="shared" si="26"/>
        <v/>
      </c>
      <c r="E310" s="3" t="str">
        <f t="shared" si="27"/>
        <v/>
      </c>
    </row>
    <row r="311" spans="1:5">
      <c r="A311" t="str">
        <f t="shared" si="24"/>
        <v/>
      </c>
      <c r="B311" s="3" t="str">
        <f t="shared" si="28"/>
        <v/>
      </c>
      <c r="C311" s="3" t="str">
        <f t="shared" si="25"/>
        <v/>
      </c>
      <c r="D311" s="3" t="str">
        <f t="shared" si="26"/>
        <v/>
      </c>
      <c r="E311" s="3" t="str">
        <f t="shared" si="27"/>
        <v/>
      </c>
    </row>
    <row r="312" spans="1:5">
      <c r="A312" t="str">
        <f t="shared" si="24"/>
        <v/>
      </c>
      <c r="B312" s="3" t="str">
        <f t="shared" si="28"/>
        <v/>
      </c>
      <c r="C312" s="3" t="str">
        <f t="shared" si="25"/>
        <v/>
      </c>
      <c r="D312" s="3" t="str">
        <f t="shared" si="26"/>
        <v/>
      </c>
      <c r="E312" s="3" t="str">
        <f t="shared" si="27"/>
        <v/>
      </c>
    </row>
    <row r="313" spans="1:5">
      <c r="A313" t="str">
        <f t="shared" si="24"/>
        <v/>
      </c>
      <c r="B313" s="3" t="str">
        <f t="shared" si="28"/>
        <v/>
      </c>
      <c r="C313" s="3" t="str">
        <f t="shared" si="25"/>
        <v/>
      </c>
      <c r="D313" s="3" t="str">
        <f t="shared" si="26"/>
        <v/>
      </c>
      <c r="E313" s="3" t="str">
        <f t="shared" si="27"/>
        <v/>
      </c>
    </row>
    <row r="314" spans="1:5">
      <c r="A314" t="str">
        <f t="shared" si="24"/>
        <v/>
      </c>
      <c r="B314" s="3" t="str">
        <f t="shared" si="28"/>
        <v/>
      </c>
      <c r="C314" s="3" t="str">
        <f t="shared" si="25"/>
        <v/>
      </c>
      <c r="D314" s="3" t="str">
        <f t="shared" si="26"/>
        <v/>
      </c>
      <c r="E314" s="3" t="str">
        <f t="shared" si="27"/>
        <v/>
      </c>
    </row>
    <row r="315" spans="1:5">
      <c r="A315" t="str">
        <f t="shared" si="24"/>
        <v/>
      </c>
      <c r="B315" s="3" t="str">
        <f t="shared" si="28"/>
        <v/>
      </c>
      <c r="C315" s="3" t="str">
        <f t="shared" si="25"/>
        <v/>
      </c>
      <c r="D315" s="3" t="str">
        <f t="shared" si="26"/>
        <v/>
      </c>
      <c r="E315" s="3" t="str">
        <f t="shared" si="27"/>
        <v/>
      </c>
    </row>
    <row r="316" spans="1:5">
      <c r="A316" t="str">
        <f t="shared" si="24"/>
        <v/>
      </c>
      <c r="B316" s="3" t="str">
        <f t="shared" si="28"/>
        <v/>
      </c>
      <c r="C316" s="3" t="str">
        <f t="shared" si="25"/>
        <v/>
      </c>
      <c r="D316" s="3" t="str">
        <f t="shared" si="26"/>
        <v/>
      </c>
      <c r="E316" s="3" t="str">
        <f t="shared" si="27"/>
        <v/>
      </c>
    </row>
    <row r="317" spans="1:5">
      <c r="A317" t="str">
        <f t="shared" si="24"/>
        <v/>
      </c>
      <c r="B317" s="3" t="str">
        <f t="shared" si="28"/>
        <v/>
      </c>
      <c r="C317" s="3" t="str">
        <f t="shared" si="25"/>
        <v/>
      </c>
      <c r="D317" s="3" t="str">
        <f t="shared" si="26"/>
        <v/>
      </c>
      <c r="E317" s="3" t="str">
        <f t="shared" si="27"/>
        <v/>
      </c>
    </row>
    <row r="318" spans="1:5">
      <c r="A318" t="str">
        <f t="shared" si="24"/>
        <v/>
      </c>
      <c r="B318" s="3" t="str">
        <f t="shared" si="28"/>
        <v/>
      </c>
      <c r="C318" s="3" t="str">
        <f t="shared" si="25"/>
        <v/>
      </c>
      <c r="D318" s="3" t="str">
        <f t="shared" si="26"/>
        <v/>
      </c>
      <c r="E318" s="3" t="str">
        <f t="shared" si="27"/>
        <v/>
      </c>
    </row>
    <row r="319" spans="1:5">
      <c r="A319" t="str">
        <f t="shared" si="24"/>
        <v/>
      </c>
      <c r="B319" s="3" t="str">
        <f t="shared" si="28"/>
        <v/>
      </c>
      <c r="C319" s="3" t="str">
        <f t="shared" si="25"/>
        <v/>
      </c>
      <c r="D319" s="3" t="str">
        <f t="shared" si="26"/>
        <v/>
      </c>
      <c r="E319" s="3" t="str">
        <f t="shared" si="27"/>
        <v/>
      </c>
    </row>
    <row r="320" spans="1:5">
      <c r="A320" t="str">
        <f t="shared" si="24"/>
        <v/>
      </c>
      <c r="B320" s="3" t="str">
        <f t="shared" si="28"/>
        <v/>
      </c>
      <c r="C320" s="3" t="str">
        <f t="shared" si="25"/>
        <v/>
      </c>
      <c r="D320" s="3" t="str">
        <f t="shared" si="26"/>
        <v/>
      </c>
      <c r="E320" s="3" t="str">
        <f t="shared" si="27"/>
        <v/>
      </c>
    </row>
    <row r="321" spans="1:5">
      <c r="A321" t="str">
        <f t="shared" si="24"/>
        <v/>
      </c>
      <c r="B321" s="3" t="str">
        <f t="shared" si="28"/>
        <v/>
      </c>
      <c r="C321" s="3" t="str">
        <f t="shared" si="25"/>
        <v/>
      </c>
      <c r="D321" s="3" t="str">
        <f t="shared" si="26"/>
        <v/>
      </c>
      <c r="E321" s="3" t="str">
        <f t="shared" si="27"/>
        <v/>
      </c>
    </row>
    <row r="322" spans="1:5">
      <c r="A322" t="str">
        <f t="shared" si="24"/>
        <v/>
      </c>
      <c r="B322" s="3" t="str">
        <f t="shared" si="28"/>
        <v/>
      </c>
      <c r="C322" s="3" t="str">
        <f t="shared" si="25"/>
        <v/>
      </c>
      <c r="D322" s="3" t="str">
        <f t="shared" si="26"/>
        <v/>
      </c>
      <c r="E322" s="3" t="str">
        <f t="shared" si="27"/>
        <v/>
      </c>
    </row>
    <row r="323" spans="1:5">
      <c r="A323" t="str">
        <f t="shared" si="24"/>
        <v/>
      </c>
      <c r="B323" s="3" t="str">
        <f t="shared" si="28"/>
        <v/>
      </c>
      <c r="C323" s="3" t="str">
        <f t="shared" si="25"/>
        <v/>
      </c>
      <c r="D323" s="3" t="str">
        <f t="shared" si="26"/>
        <v/>
      </c>
      <c r="E323" s="3" t="str">
        <f t="shared" si="27"/>
        <v/>
      </c>
    </row>
    <row r="324" spans="1:5">
      <c r="A324" t="str">
        <f t="shared" si="24"/>
        <v/>
      </c>
      <c r="B324" s="3" t="str">
        <f t="shared" si="28"/>
        <v/>
      </c>
      <c r="C324" s="3" t="str">
        <f t="shared" si="25"/>
        <v/>
      </c>
      <c r="D324" s="3" t="str">
        <f t="shared" si="26"/>
        <v/>
      </c>
      <c r="E324" s="3" t="str">
        <f t="shared" si="27"/>
        <v/>
      </c>
    </row>
    <row r="325" spans="1:5">
      <c r="A325" t="str">
        <f t="shared" si="24"/>
        <v/>
      </c>
      <c r="B325" s="3" t="str">
        <f t="shared" si="28"/>
        <v/>
      </c>
      <c r="C325" s="3" t="str">
        <f t="shared" si="25"/>
        <v/>
      </c>
      <c r="D325" s="3" t="str">
        <f t="shared" si="26"/>
        <v/>
      </c>
      <c r="E325" s="3" t="str">
        <f t="shared" si="27"/>
        <v/>
      </c>
    </row>
    <row r="326" spans="1:5">
      <c r="A326" t="str">
        <f t="shared" si="24"/>
        <v/>
      </c>
      <c r="B326" s="3" t="str">
        <f t="shared" si="28"/>
        <v/>
      </c>
      <c r="C326" s="3" t="str">
        <f t="shared" si="25"/>
        <v/>
      </c>
      <c r="D326" s="3" t="str">
        <f t="shared" si="26"/>
        <v/>
      </c>
      <c r="E326" s="3" t="str">
        <f t="shared" si="27"/>
        <v/>
      </c>
    </row>
    <row r="327" spans="1:5">
      <c r="A327" t="str">
        <f t="shared" si="24"/>
        <v/>
      </c>
      <c r="B327" s="3" t="str">
        <f t="shared" si="28"/>
        <v/>
      </c>
      <c r="C327" s="3" t="str">
        <f t="shared" si="25"/>
        <v/>
      </c>
      <c r="D327" s="3" t="str">
        <f t="shared" si="26"/>
        <v/>
      </c>
      <c r="E327" s="3" t="str">
        <f t="shared" si="27"/>
        <v/>
      </c>
    </row>
    <row r="328" spans="1:5">
      <c r="A328" t="str">
        <f t="shared" ref="A328:A391" si="29">IF(($B$7*$B$8&gt;A327),IF(($B$7*$B$8)=A327,"",A327+1),"")</f>
        <v/>
      </c>
      <c r="B328" s="3" t="str">
        <f t="shared" si="28"/>
        <v/>
      </c>
      <c r="C328" s="3" t="str">
        <f t="shared" ref="C328:C391" si="30">IF(A328="","",B328-D328)</f>
        <v/>
      </c>
      <c r="D328" s="3" t="str">
        <f t="shared" ref="D328:D391" si="31">IF(A328="","",(E327*($B$6/$B$8)))</f>
        <v/>
      </c>
      <c r="E328" s="3" t="str">
        <f t="shared" ref="E328:E391" si="32">IF(A328="","",E327-C328)</f>
        <v/>
      </c>
    </row>
    <row r="329" spans="1:5">
      <c r="A329" t="str">
        <f t="shared" si="29"/>
        <v/>
      </c>
      <c r="B329" s="3" t="str">
        <f t="shared" si="28"/>
        <v/>
      </c>
      <c r="C329" s="3" t="str">
        <f t="shared" si="30"/>
        <v/>
      </c>
      <c r="D329" s="3" t="str">
        <f t="shared" si="31"/>
        <v/>
      </c>
      <c r="E329" s="3" t="str">
        <f t="shared" si="32"/>
        <v/>
      </c>
    </row>
    <row r="330" spans="1:5">
      <c r="A330" t="str">
        <f t="shared" si="29"/>
        <v/>
      </c>
      <c r="B330" s="3" t="str">
        <f t="shared" si="28"/>
        <v/>
      </c>
      <c r="C330" s="3" t="str">
        <f t="shared" si="30"/>
        <v/>
      </c>
      <c r="D330" s="3" t="str">
        <f t="shared" si="31"/>
        <v/>
      </c>
      <c r="E330" s="3" t="str">
        <f t="shared" si="32"/>
        <v/>
      </c>
    </row>
    <row r="331" spans="1:5">
      <c r="A331" t="str">
        <f t="shared" si="29"/>
        <v/>
      </c>
      <c r="B331" s="3" t="str">
        <f t="shared" si="28"/>
        <v/>
      </c>
      <c r="C331" s="3" t="str">
        <f t="shared" si="30"/>
        <v/>
      </c>
      <c r="D331" s="3" t="str">
        <f t="shared" si="31"/>
        <v/>
      </c>
      <c r="E331" s="3" t="str">
        <f t="shared" si="32"/>
        <v/>
      </c>
    </row>
    <row r="332" spans="1:5">
      <c r="A332" t="str">
        <f t="shared" si="29"/>
        <v/>
      </c>
      <c r="B332" s="3" t="str">
        <f t="shared" si="28"/>
        <v/>
      </c>
      <c r="C332" s="3" t="str">
        <f t="shared" si="30"/>
        <v/>
      </c>
      <c r="D332" s="3" t="str">
        <f t="shared" si="31"/>
        <v/>
      </c>
      <c r="E332" s="3" t="str">
        <f t="shared" si="32"/>
        <v/>
      </c>
    </row>
    <row r="333" spans="1:5">
      <c r="A333" t="str">
        <f t="shared" si="29"/>
        <v/>
      </c>
      <c r="B333" s="3" t="str">
        <f t="shared" si="28"/>
        <v/>
      </c>
      <c r="C333" s="3" t="str">
        <f t="shared" si="30"/>
        <v/>
      </c>
      <c r="D333" s="3" t="str">
        <f t="shared" si="31"/>
        <v/>
      </c>
      <c r="E333" s="3" t="str">
        <f t="shared" si="32"/>
        <v/>
      </c>
    </row>
    <row r="334" spans="1:5">
      <c r="A334" t="str">
        <f t="shared" si="29"/>
        <v/>
      </c>
      <c r="B334" s="3" t="str">
        <f t="shared" si="28"/>
        <v/>
      </c>
      <c r="C334" s="3" t="str">
        <f t="shared" si="30"/>
        <v/>
      </c>
      <c r="D334" s="3" t="str">
        <f t="shared" si="31"/>
        <v/>
      </c>
      <c r="E334" s="3" t="str">
        <f t="shared" si="32"/>
        <v/>
      </c>
    </row>
    <row r="335" spans="1:5">
      <c r="A335" t="str">
        <f t="shared" si="29"/>
        <v/>
      </c>
      <c r="B335" s="3" t="str">
        <f t="shared" si="28"/>
        <v/>
      </c>
      <c r="C335" s="3" t="str">
        <f t="shared" si="30"/>
        <v/>
      </c>
      <c r="D335" s="3" t="str">
        <f t="shared" si="31"/>
        <v/>
      </c>
      <c r="E335" s="3" t="str">
        <f t="shared" si="32"/>
        <v/>
      </c>
    </row>
    <row r="336" spans="1:5">
      <c r="A336" t="str">
        <f t="shared" si="29"/>
        <v/>
      </c>
      <c r="B336" s="3" t="str">
        <f t="shared" ref="B336:B399" si="33">IF(A336="","",$B$14)</f>
        <v/>
      </c>
      <c r="C336" s="3" t="str">
        <f t="shared" si="30"/>
        <v/>
      </c>
      <c r="D336" s="3" t="str">
        <f t="shared" si="31"/>
        <v/>
      </c>
      <c r="E336" s="3" t="str">
        <f t="shared" si="32"/>
        <v/>
      </c>
    </row>
    <row r="337" spans="1:5">
      <c r="A337" t="str">
        <f t="shared" si="29"/>
        <v/>
      </c>
      <c r="B337" s="3" t="str">
        <f t="shared" si="33"/>
        <v/>
      </c>
      <c r="C337" s="3" t="str">
        <f t="shared" si="30"/>
        <v/>
      </c>
      <c r="D337" s="3" t="str">
        <f t="shared" si="31"/>
        <v/>
      </c>
      <c r="E337" s="3" t="str">
        <f t="shared" si="32"/>
        <v/>
      </c>
    </row>
    <row r="338" spans="1:5">
      <c r="A338" t="str">
        <f t="shared" si="29"/>
        <v/>
      </c>
      <c r="B338" s="3" t="str">
        <f t="shared" si="33"/>
        <v/>
      </c>
      <c r="C338" s="3" t="str">
        <f t="shared" si="30"/>
        <v/>
      </c>
      <c r="D338" s="3" t="str">
        <f t="shared" si="31"/>
        <v/>
      </c>
      <c r="E338" s="3" t="str">
        <f t="shared" si="32"/>
        <v/>
      </c>
    </row>
    <row r="339" spans="1:5">
      <c r="A339" t="str">
        <f t="shared" si="29"/>
        <v/>
      </c>
      <c r="B339" s="3" t="str">
        <f t="shared" si="33"/>
        <v/>
      </c>
      <c r="C339" s="3" t="str">
        <f t="shared" si="30"/>
        <v/>
      </c>
      <c r="D339" s="3" t="str">
        <f t="shared" si="31"/>
        <v/>
      </c>
      <c r="E339" s="3" t="str">
        <f t="shared" si="32"/>
        <v/>
      </c>
    </row>
    <row r="340" spans="1:5">
      <c r="A340" t="str">
        <f t="shared" si="29"/>
        <v/>
      </c>
      <c r="B340" s="3" t="str">
        <f t="shared" si="33"/>
        <v/>
      </c>
      <c r="C340" s="3" t="str">
        <f t="shared" si="30"/>
        <v/>
      </c>
      <c r="D340" s="3" t="str">
        <f t="shared" si="31"/>
        <v/>
      </c>
      <c r="E340" s="3" t="str">
        <f t="shared" si="32"/>
        <v/>
      </c>
    </row>
    <row r="341" spans="1:5">
      <c r="A341" t="str">
        <f t="shared" si="29"/>
        <v/>
      </c>
      <c r="B341" s="3" t="str">
        <f t="shared" si="33"/>
        <v/>
      </c>
      <c r="C341" s="3" t="str">
        <f t="shared" si="30"/>
        <v/>
      </c>
      <c r="D341" s="3" t="str">
        <f t="shared" si="31"/>
        <v/>
      </c>
      <c r="E341" s="3" t="str">
        <f t="shared" si="32"/>
        <v/>
      </c>
    </row>
    <row r="342" spans="1:5">
      <c r="A342" t="str">
        <f t="shared" si="29"/>
        <v/>
      </c>
      <c r="B342" s="3" t="str">
        <f t="shared" si="33"/>
        <v/>
      </c>
      <c r="C342" s="3" t="str">
        <f t="shared" si="30"/>
        <v/>
      </c>
      <c r="D342" s="3" t="str">
        <f t="shared" si="31"/>
        <v/>
      </c>
      <c r="E342" s="3" t="str">
        <f t="shared" si="32"/>
        <v/>
      </c>
    </row>
    <row r="343" spans="1:5">
      <c r="A343" t="str">
        <f t="shared" si="29"/>
        <v/>
      </c>
      <c r="B343" s="3" t="str">
        <f t="shared" si="33"/>
        <v/>
      </c>
      <c r="C343" s="3" t="str">
        <f t="shared" si="30"/>
        <v/>
      </c>
      <c r="D343" s="3" t="str">
        <f t="shared" si="31"/>
        <v/>
      </c>
      <c r="E343" s="3" t="str">
        <f t="shared" si="32"/>
        <v/>
      </c>
    </row>
    <row r="344" spans="1:5">
      <c r="A344" t="str">
        <f t="shared" si="29"/>
        <v/>
      </c>
      <c r="B344" s="3" t="str">
        <f t="shared" si="33"/>
        <v/>
      </c>
      <c r="C344" s="3" t="str">
        <f t="shared" si="30"/>
        <v/>
      </c>
      <c r="D344" s="3" t="str">
        <f t="shared" si="31"/>
        <v/>
      </c>
      <c r="E344" s="3" t="str">
        <f t="shared" si="32"/>
        <v/>
      </c>
    </row>
    <row r="345" spans="1:5">
      <c r="A345" t="str">
        <f t="shared" si="29"/>
        <v/>
      </c>
      <c r="B345" s="3" t="str">
        <f t="shared" si="33"/>
        <v/>
      </c>
      <c r="C345" s="3" t="str">
        <f t="shared" si="30"/>
        <v/>
      </c>
      <c r="D345" s="3" t="str">
        <f t="shared" si="31"/>
        <v/>
      </c>
      <c r="E345" s="3" t="str">
        <f t="shared" si="32"/>
        <v/>
      </c>
    </row>
    <row r="346" spans="1:5">
      <c r="A346" t="str">
        <f t="shared" si="29"/>
        <v/>
      </c>
      <c r="B346" s="3" t="str">
        <f t="shared" si="33"/>
        <v/>
      </c>
      <c r="C346" s="3" t="str">
        <f t="shared" si="30"/>
        <v/>
      </c>
      <c r="D346" s="3" t="str">
        <f t="shared" si="31"/>
        <v/>
      </c>
      <c r="E346" s="3" t="str">
        <f t="shared" si="32"/>
        <v/>
      </c>
    </row>
    <row r="347" spans="1:5">
      <c r="A347" t="str">
        <f t="shared" si="29"/>
        <v/>
      </c>
      <c r="B347" s="3" t="str">
        <f t="shared" si="33"/>
        <v/>
      </c>
      <c r="C347" s="3" t="str">
        <f t="shared" si="30"/>
        <v/>
      </c>
      <c r="D347" s="3" t="str">
        <f t="shared" si="31"/>
        <v/>
      </c>
      <c r="E347" s="3" t="str">
        <f t="shared" si="32"/>
        <v/>
      </c>
    </row>
    <row r="348" spans="1:5">
      <c r="A348" t="str">
        <f t="shared" si="29"/>
        <v/>
      </c>
      <c r="B348" s="3" t="str">
        <f t="shared" si="33"/>
        <v/>
      </c>
      <c r="C348" s="3" t="str">
        <f t="shared" si="30"/>
        <v/>
      </c>
      <c r="D348" s="3" t="str">
        <f t="shared" si="31"/>
        <v/>
      </c>
      <c r="E348" s="3" t="str">
        <f t="shared" si="32"/>
        <v/>
      </c>
    </row>
    <row r="349" spans="1:5">
      <c r="A349" t="str">
        <f t="shared" si="29"/>
        <v/>
      </c>
      <c r="B349" s="3" t="str">
        <f t="shared" si="33"/>
        <v/>
      </c>
      <c r="C349" s="3" t="str">
        <f t="shared" si="30"/>
        <v/>
      </c>
      <c r="D349" s="3" t="str">
        <f t="shared" si="31"/>
        <v/>
      </c>
      <c r="E349" s="3" t="str">
        <f t="shared" si="32"/>
        <v/>
      </c>
    </row>
    <row r="350" spans="1:5">
      <c r="A350" t="str">
        <f t="shared" si="29"/>
        <v/>
      </c>
      <c r="B350" s="3" t="str">
        <f t="shared" si="33"/>
        <v/>
      </c>
      <c r="C350" s="3" t="str">
        <f t="shared" si="30"/>
        <v/>
      </c>
      <c r="D350" s="3" t="str">
        <f t="shared" si="31"/>
        <v/>
      </c>
      <c r="E350" s="3" t="str">
        <f t="shared" si="32"/>
        <v/>
      </c>
    </row>
    <row r="351" spans="1:5">
      <c r="A351" t="str">
        <f t="shared" si="29"/>
        <v/>
      </c>
      <c r="B351" s="3" t="str">
        <f t="shared" si="33"/>
        <v/>
      </c>
      <c r="C351" s="3" t="str">
        <f t="shared" si="30"/>
        <v/>
      </c>
      <c r="D351" s="3" t="str">
        <f t="shared" si="31"/>
        <v/>
      </c>
      <c r="E351" s="3" t="str">
        <f t="shared" si="32"/>
        <v/>
      </c>
    </row>
    <row r="352" spans="1:5">
      <c r="A352" t="str">
        <f t="shared" si="29"/>
        <v/>
      </c>
      <c r="B352" s="3" t="str">
        <f t="shared" si="33"/>
        <v/>
      </c>
      <c r="C352" s="3" t="str">
        <f t="shared" si="30"/>
        <v/>
      </c>
      <c r="D352" s="3" t="str">
        <f t="shared" si="31"/>
        <v/>
      </c>
      <c r="E352" s="3" t="str">
        <f t="shared" si="32"/>
        <v/>
      </c>
    </row>
    <row r="353" spans="1:5">
      <c r="A353" t="str">
        <f t="shared" si="29"/>
        <v/>
      </c>
      <c r="B353" s="3" t="str">
        <f t="shared" si="33"/>
        <v/>
      </c>
      <c r="C353" s="3" t="str">
        <f t="shared" si="30"/>
        <v/>
      </c>
      <c r="D353" s="3" t="str">
        <f t="shared" si="31"/>
        <v/>
      </c>
      <c r="E353" s="3" t="str">
        <f t="shared" si="32"/>
        <v/>
      </c>
    </row>
    <row r="354" spans="1:5">
      <c r="A354" t="str">
        <f t="shared" si="29"/>
        <v/>
      </c>
      <c r="B354" s="3" t="str">
        <f t="shared" si="33"/>
        <v/>
      </c>
      <c r="C354" s="3" t="str">
        <f t="shared" si="30"/>
        <v/>
      </c>
      <c r="D354" s="3" t="str">
        <f t="shared" si="31"/>
        <v/>
      </c>
      <c r="E354" s="3" t="str">
        <f t="shared" si="32"/>
        <v/>
      </c>
    </row>
    <row r="355" spans="1:5">
      <c r="A355" t="str">
        <f t="shared" si="29"/>
        <v/>
      </c>
      <c r="B355" s="3" t="str">
        <f t="shared" si="33"/>
        <v/>
      </c>
      <c r="C355" s="3" t="str">
        <f t="shared" si="30"/>
        <v/>
      </c>
      <c r="D355" s="3" t="str">
        <f t="shared" si="31"/>
        <v/>
      </c>
      <c r="E355" s="3" t="str">
        <f t="shared" si="32"/>
        <v/>
      </c>
    </row>
    <row r="356" spans="1:5">
      <c r="A356" t="str">
        <f t="shared" si="29"/>
        <v/>
      </c>
      <c r="B356" s="3" t="str">
        <f t="shared" si="33"/>
        <v/>
      </c>
      <c r="C356" s="3" t="str">
        <f t="shared" si="30"/>
        <v/>
      </c>
      <c r="D356" s="3" t="str">
        <f t="shared" si="31"/>
        <v/>
      </c>
      <c r="E356" s="3" t="str">
        <f t="shared" si="32"/>
        <v/>
      </c>
    </row>
    <row r="357" spans="1:5">
      <c r="A357" t="str">
        <f t="shared" si="29"/>
        <v/>
      </c>
      <c r="B357" s="3" t="str">
        <f t="shared" si="33"/>
        <v/>
      </c>
      <c r="C357" s="3" t="str">
        <f t="shared" si="30"/>
        <v/>
      </c>
      <c r="D357" s="3" t="str">
        <f t="shared" si="31"/>
        <v/>
      </c>
      <c r="E357" s="3" t="str">
        <f t="shared" si="32"/>
        <v/>
      </c>
    </row>
    <row r="358" spans="1:5">
      <c r="A358" t="str">
        <f t="shared" si="29"/>
        <v/>
      </c>
      <c r="B358" s="3" t="str">
        <f t="shared" si="33"/>
        <v/>
      </c>
      <c r="C358" s="3" t="str">
        <f t="shared" si="30"/>
        <v/>
      </c>
      <c r="D358" s="3" t="str">
        <f t="shared" si="31"/>
        <v/>
      </c>
      <c r="E358" s="3" t="str">
        <f t="shared" si="32"/>
        <v/>
      </c>
    </row>
    <row r="359" spans="1:5">
      <c r="A359" t="str">
        <f t="shared" si="29"/>
        <v/>
      </c>
      <c r="B359" s="3" t="str">
        <f t="shared" si="33"/>
        <v/>
      </c>
      <c r="C359" s="3" t="str">
        <f t="shared" si="30"/>
        <v/>
      </c>
      <c r="D359" s="3" t="str">
        <f t="shared" si="31"/>
        <v/>
      </c>
      <c r="E359" s="3" t="str">
        <f t="shared" si="32"/>
        <v/>
      </c>
    </row>
    <row r="360" spans="1:5">
      <c r="A360" t="str">
        <f t="shared" si="29"/>
        <v/>
      </c>
      <c r="B360" s="3" t="str">
        <f t="shared" si="33"/>
        <v/>
      </c>
      <c r="C360" s="3" t="str">
        <f t="shared" si="30"/>
        <v/>
      </c>
      <c r="D360" s="3" t="str">
        <f t="shared" si="31"/>
        <v/>
      </c>
      <c r="E360" s="3" t="str">
        <f t="shared" si="32"/>
        <v/>
      </c>
    </row>
    <row r="361" spans="1:5">
      <c r="A361" t="str">
        <f t="shared" si="29"/>
        <v/>
      </c>
      <c r="B361" s="3" t="str">
        <f t="shared" si="33"/>
        <v/>
      </c>
      <c r="C361" s="3" t="str">
        <f t="shared" si="30"/>
        <v/>
      </c>
      <c r="D361" s="3" t="str">
        <f t="shared" si="31"/>
        <v/>
      </c>
      <c r="E361" s="3" t="str">
        <f t="shared" si="32"/>
        <v/>
      </c>
    </row>
    <row r="362" spans="1:5">
      <c r="A362" t="str">
        <f t="shared" si="29"/>
        <v/>
      </c>
      <c r="B362" s="3" t="str">
        <f t="shared" si="33"/>
        <v/>
      </c>
      <c r="C362" s="3" t="str">
        <f t="shared" si="30"/>
        <v/>
      </c>
      <c r="D362" s="3" t="str">
        <f t="shared" si="31"/>
        <v/>
      </c>
      <c r="E362" s="3" t="str">
        <f t="shared" si="32"/>
        <v/>
      </c>
    </row>
    <row r="363" spans="1:5">
      <c r="A363" t="str">
        <f t="shared" si="29"/>
        <v/>
      </c>
      <c r="B363" s="3" t="str">
        <f t="shared" si="33"/>
        <v/>
      </c>
      <c r="C363" s="3" t="str">
        <f t="shared" si="30"/>
        <v/>
      </c>
      <c r="D363" s="3" t="str">
        <f t="shared" si="31"/>
        <v/>
      </c>
      <c r="E363" s="3" t="str">
        <f t="shared" si="32"/>
        <v/>
      </c>
    </row>
    <row r="364" spans="1:5">
      <c r="A364" t="str">
        <f t="shared" si="29"/>
        <v/>
      </c>
      <c r="B364" s="3" t="str">
        <f t="shared" si="33"/>
        <v/>
      </c>
      <c r="C364" s="3" t="str">
        <f t="shared" si="30"/>
        <v/>
      </c>
      <c r="D364" s="3" t="str">
        <f t="shared" si="31"/>
        <v/>
      </c>
      <c r="E364" s="3" t="str">
        <f t="shared" si="32"/>
        <v/>
      </c>
    </row>
    <row r="365" spans="1:5">
      <c r="A365" t="str">
        <f t="shared" si="29"/>
        <v/>
      </c>
      <c r="B365" s="3" t="str">
        <f t="shared" si="33"/>
        <v/>
      </c>
      <c r="C365" s="3" t="str">
        <f t="shared" si="30"/>
        <v/>
      </c>
      <c r="D365" s="3" t="str">
        <f t="shared" si="31"/>
        <v/>
      </c>
      <c r="E365" s="3" t="str">
        <f t="shared" si="32"/>
        <v/>
      </c>
    </row>
    <row r="366" spans="1:5">
      <c r="A366" t="str">
        <f t="shared" si="29"/>
        <v/>
      </c>
      <c r="B366" s="3" t="str">
        <f t="shared" si="33"/>
        <v/>
      </c>
      <c r="C366" s="3" t="str">
        <f t="shared" si="30"/>
        <v/>
      </c>
      <c r="D366" s="3" t="str">
        <f t="shared" si="31"/>
        <v/>
      </c>
      <c r="E366" s="3" t="str">
        <f t="shared" si="32"/>
        <v/>
      </c>
    </row>
    <row r="367" spans="1:5">
      <c r="A367" t="str">
        <f t="shared" si="29"/>
        <v/>
      </c>
      <c r="B367" s="3" t="str">
        <f t="shared" si="33"/>
        <v/>
      </c>
      <c r="C367" s="3" t="str">
        <f t="shared" si="30"/>
        <v/>
      </c>
      <c r="D367" s="3" t="str">
        <f t="shared" si="31"/>
        <v/>
      </c>
      <c r="E367" s="3" t="str">
        <f t="shared" si="32"/>
        <v/>
      </c>
    </row>
    <row r="368" spans="1:5">
      <c r="A368" t="str">
        <f t="shared" si="29"/>
        <v/>
      </c>
      <c r="B368" s="3" t="str">
        <f t="shared" si="33"/>
        <v/>
      </c>
      <c r="C368" s="3" t="str">
        <f t="shared" si="30"/>
        <v/>
      </c>
      <c r="D368" s="3" t="str">
        <f t="shared" si="31"/>
        <v/>
      </c>
      <c r="E368" s="3" t="str">
        <f t="shared" si="32"/>
        <v/>
      </c>
    </row>
    <row r="369" spans="1:5">
      <c r="A369" t="str">
        <f t="shared" si="29"/>
        <v/>
      </c>
      <c r="B369" s="3" t="str">
        <f t="shared" si="33"/>
        <v/>
      </c>
      <c r="C369" s="3" t="str">
        <f t="shared" si="30"/>
        <v/>
      </c>
      <c r="D369" s="3" t="str">
        <f t="shared" si="31"/>
        <v/>
      </c>
      <c r="E369" s="3" t="str">
        <f t="shared" si="32"/>
        <v/>
      </c>
    </row>
    <row r="370" spans="1:5">
      <c r="A370" t="str">
        <f t="shared" si="29"/>
        <v/>
      </c>
      <c r="B370" s="3" t="str">
        <f t="shared" si="33"/>
        <v/>
      </c>
      <c r="C370" s="3" t="str">
        <f t="shared" si="30"/>
        <v/>
      </c>
      <c r="D370" s="3" t="str">
        <f t="shared" si="31"/>
        <v/>
      </c>
      <c r="E370" s="3" t="str">
        <f t="shared" si="32"/>
        <v/>
      </c>
    </row>
    <row r="371" spans="1:5">
      <c r="A371" t="str">
        <f t="shared" si="29"/>
        <v/>
      </c>
      <c r="B371" s="3" t="str">
        <f t="shared" si="33"/>
        <v/>
      </c>
      <c r="C371" s="3" t="str">
        <f t="shared" si="30"/>
        <v/>
      </c>
      <c r="D371" s="3" t="str">
        <f t="shared" si="31"/>
        <v/>
      </c>
      <c r="E371" s="3" t="str">
        <f t="shared" si="32"/>
        <v/>
      </c>
    </row>
    <row r="372" spans="1:5">
      <c r="A372" t="str">
        <f t="shared" si="29"/>
        <v/>
      </c>
      <c r="B372" s="3" t="str">
        <f t="shared" si="33"/>
        <v/>
      </c>
      <c r="C372" s="3" t="str">
        <f t="shared" si="30"/>
        <v/>
      </c>
      <c r="D372" s="3" t="str">
        <f t="shared" si="31"/>
        <v/>
      </c>
      <c r="E372" s="3" t="str">
        <f t="shared" si="32"/>
        <v/>
      </c>
    </row>
    <row r="373" spans="1:5">
      <c r="A373" t="str">
        <f t="shared" si="29"/>
        <v/>
      </c>
      <c r="B373" s="3" t="str">
        <f t="shared" si="33"/>
        <v/>
      </c>
      <c r="C373" s="3" t="str">
        <f t="shared" si="30"/>
        <v/>
      </c>
      <c r="D373" s="3" t="str">
        <f t="shared" si="31"/>
        <v/>
      </c>
      <c r="E373" s="3" t="str">
        <f t="shared" si="32"/>
        <v/>
      </c>
    </row>
    <row r="374" spans="1:5">
      <c r="A374" t="str">
        <f t="shared" si="29"/>
        <v/>
      </c>
      <c r="B374" t="str">
        <f t="shared" si="33"/>
        <v/>
      </c>
      <c r="C374" t="str">
        <f t="shared" si="30"/>
        <v/>
      </c>
      <c r="D374" t="str">
        <f t="shared" si="31"/>
        <v/>
      </c>
      <c r="E374" t="str">
        <f t="shared" si="32"/>
        <v/>
      </c>
    </row>
    <row r="375" spans="1:5">
      <c r="A375" t="str">
        <f t="shared" si="29"/>
        <v/>
      </c>
      <c r="B375" t="str">
        <f t="shared" si="33"/>
        <v/>
      </c>
      <c r="C375" t="str">
        <f t="shared" si="30"/>
        <v/>
      </c>
      <c r="D375" t="str">
        <f t="shared" si="31"/>
        <v/>
      </c>
      <c r="E375" t="str">
        <f t="shared" si="32"/>
        <v/>
      </c>
    </row>
    <row r="376" spans="1:5">
      <c r="A376" t="str">
        <f t="shared" si="29"/>
        <v/>
      </c>
      <c r="B376" t="str">
        <f t="shared" si="33"/>
        <v/>
      </c>
      <c r="C376" t="str">
        <f t="shared" si="30"/>
        <v/>
      </c>
      <c r="D376" t="str">
        <f t="shared" si="31"/>
        <v/>
      </c>
      <c r="E376" t="str">
        <f t="shared" si="32"/>
        <v/>
      </c>
    </row>
    <row r="377" spans="1:5">
      <c r="A377" t="str">
        <f t="shared" si="29"/>
        <v/>
      </c>
      <c r="B377" t="str">
        <f t="shared" si="33"/>
        <v/>
      </c>
      <c r="C377" t="str">
        <f t="shared" si="30"/>
        <v/>
      </c>
      <c r="D377" t="str">
        <f t="shared" si="31"/>
        <v/>
      </c>
      <c r="E377" t="str">
        <f t="shared" si="32"/>
        <v/>
      </c>
    </row>
    <row r="378" spans="1:5">
      <c r="A378" t="str">
        <f t="shared" si="29"/>
        <v/>
      </c>
      <c r="B378" t="str">
        <f t="shared" si="33"/>
        <v/>
      </c>
      <c r="C378" t="str">
        <f t="shared" si="30"/>
        <v/>
      </c>
      <c r="D378" t="str">
        <f t="shared" si="31"/>
        <v/>
      </c>
      <c r="E378" t="str">
        <f t="shared" si="32"/>
        <v/>
      </c>
    </row>
    <row r="379" spans="1:5">
      <c r="A379" t="str">
        <f t="shared" si="29"/>
        <v/>
      </c>
      <c r="B379" t="str">
        <f t="shared" si="33"/>
        <v/>
      </c>
      <c r="C379" t="str">
        <f t="shared" si="30"/>
        <v/>
      </c>
      <c r="D379" t="str">
        <f t="shared" si="31"/>
        <v/>
      </c>
      <c r="E379" t="str">
        <f t="shared" si="32"/>
        <v/>
      </c>
    </row>
    <row r="380" spans="1:5">
      <c r="A380" t="str">
        <f t="shared" si="29"/>
        <v/>
      </c>
      <c r="B380" t="str">
        <f t="shared" si="33"/>
        <v/>
      </c>
      <c r="C380" t="str">
        <f t="shared" si="30"/>
        <v/>
      </c>
      <c r="D380" t="str">
        <f t="shared" si="31"/>
        <v/>
      </c>
      <c r="E380" t="str">
        <f t="shared" si="32"/>
        <v/>
      </c>
    </row>
    <row r="381" spans="1:5">
      <c r="A381" t="str">
        <f t="shared" si="29"/>
        <v/>
      </c>
      <c r="B381" t="str">
        <f t="shared" si="33"/>
        <v/>
      </c>
      <c r="C381" t="str">
        <f t="shared" si="30"/>
        <v/>
      </c>
      <c r="D381" t="str">
        <f t="shared" si="31"/>
        <v/>
      </c>
      <c r="E381" t="str">
        <f t="shared" si="32"/>
        <v/>
      </c>
    </row>
    <row r="382" spans="1:5">
      <c r="A382" t="str">
        <f t="shared" si="29"/>
        <v/>
      </c>
      <c r="B382" t="str">
        <f t="shared" si="33"/>
        <v/>
      </c>
      <c r="C382" t="str">
        <f t="shared" si="30"/>
        <v/>
      </c>
      <c r="D382" t="str">
        <f t="shared" si="31"/>
        <v/>
      </c>
      <c r="E382" t="str">
        <f t="shared" si="32"/>
        <v/>
      </c>
    </row>
    <row r="383" spans="1:5">
      <c r="A383" t="str">
        <f t="shared" si="29"/>
        <v/>
      </c>
      <c r="B383" t="str">
        <f t="shared" si="33"/>
        <v/>
      </c>
      <c r="C383" t="str">
        <f t="shared" si="30"/>
        <v/>
      </c>
      <c r="D383" t="str">
        <f t="shared" si="31"/>
        <v/>
      </c>
      <c r="E383" t="str">
        <f t="shared" si="32"/>
        <v/>
      </c>
    </row>
    <row r="384" spans="1:5">
      <c r="A384" t="str">
        <f t="shared" si="29"/>
        <v/>
      </c>
      <c r="B384" t="str">
        <f t="shared" si="33"/>
        <v/>
      </c>
      <c r="C384" t="str">
        <f t="shared" si="30"/>
        <v/>
      </c>
      <c r="D384" t="str">
        <f t="shared" si="31"/>
        <v/>
      </c>
      <c r="E384" t="str">
        <f t="shared" si="32"/>
        <v/>
      </c>
    </row>
    <row r="385" spans="1:5">
      <c r="A385" t="str">
        <f t="shared" si="29"/>
        <v/>
      </c>
      <c r="B385" t="str">
        <f t="shared" si="33"/>
        <v/>
      </c>
      <c r="C385" t="str">
        <f t="shared" si="30"/>
        <v/>
      </c>
      <c r="D385" t="str">
        <f t="shared" si="31"/>
        <v/>
      </c>
      <c r="E385" t="str">
        <f t="shared" si="32"/>
        <v/>
      </c>
    </row>
    <row r="386" spans="1:5">
      <c r="A386" t="str">
        <f t="shared" si="29"/>
        <v/>
      </c>
      <c r="B386" t="str">
        <f t="shared" si="33"/>
        <v/>
      </c>
      <c r="C386" t="str">
        <f t="shared" si="30"/>
        <v/>
      </c>
      <c r="D386" t="str">
        <f t="shared" si="31"/>
        <v/>
      </c>
      <c r="E386" t="str">
        <f t="shared" si="32"/>
        <v/>
      </c>
    </row>
    <row r="387" spans="1:5">
      <c r="A387" t="str">
        <f t="shared" si="29"/>
        <v/>
      </c>
      <c r="B387" t="str">
        <f t="shared" si="33"/>
        <v/>
      </c>
      <c r="C387" t="str">
        <f t="shared" si="30"/>
        <v/>
      </c>
      <c r="D387" t="str">
        <f t="shared" si="31"/>
        <v/>
      </c>
      <c r="E387" t="str">
        <f t="shared" si="32"/>
        <v/>
      </c>
    </row>
    <row r="388" spans="1:5">
      <c r="A388" t="str">
        <f t="shared" si="29"/>
        <v/>
      </c>
      <c r="B388" t="str">
        <f t="shared" si="33"/>
        <v/>
      </c>
      <c r="C388" t="str">
        <f t="shared" si="30"/>
        <v/>
      </c>
      <c r="D388" t="str">
        <f t="shared" si="31"/>
        <v/>
      </c>
      <c r="E388" t="str">
        <f t="shared" si="32"/>
        <v/>
      </c>
    </row>
    <row r="389" spans="1:5">
      <c r="A389" t="str">
        <f t="shared" si="29"/>
        <v/>
      </c>
      <c r="B389" t="str">
        <f t="shared" si="33"/>
        <v/>
      </c>
      <c r="C389" t="str">
        <f t="shared" si="30"/>
        <v/>
      </c>
      <c r="D389" t="str">
        <f t="shared" si="31"/>
        <v/>
      </c>
      <c r="E389" t="str">
        <f t="shared" si="32"/>
        <v/>
      </c>
    </row>
    <row r="390" spans="1:5">
      <c r="A390" t="str">
        <f t="shared" si="29"/>
        <v/>
      </c>
      <c r="B390" t="str">
        <f t="shared" si="33"/>
        <v/>
      </c>
      <c r="C390" t="str">
        <f t="shared" si="30"/>
        <v/>
      </c>
      <c r="D390" t="str">
        <f t="shared" si="31"/>
        <v/>
      </c>
      <c r="E390" t="str">
        <f t="shared" si="32"/>
        <v/>
      </c>
    </row>
    <row r="391" spans="1:5">
      <c r="A391" t="str">
        <f t="shared" si="29"/>
        <v/>
      </c>
      <c r="B391" t="str">
        <f t="shared" si="33"/>
        <v/>
      </c>
      <c r="C391" t="str">
        <f t="shared" si="30"/>
        <v/>
      </c>
      <c r="D391" t="str">
        <f t="shared" si="31"/>
        <v/>
      </c>
      <c r="E391" t="str">
        <f t="shared" si="32"/>
        <v/>
      </c>
    </row>
    <row r="392" spans="1:5">
      <c r="A392" t="str">
        <f t="shared" ref="A392:A455" si="34">IF(($B$7*$B$8&gt;A391),IF(($B$7*$B$8)=A391,"",A391+1),"")</f>
        <v/>
      </c>
      <c r="B392" t="str">
        <f t="shared" si="33"/>
        <v/>
      </c>
      <c r="C392" t="str">
        <f t="shared" ref="C392:C455" si="35">IF(A392="","",B392-D392)</f>
        <v/>
      </c>
      <c r="D392" t="str">
        <f t="shared" ref="D392:D455" si="36">IF(A392="","",(E391*($B$6/$B$8)))</f>
        <v/>
      </c>
      <c r="E392" t="str">
        <f t="shared" ref="E392:E455" si="37">IF(A392="","",E391-C392)</f>
        <v/>
      </c>
    </row>
    <row r="393" spans="1:5">
      <c r="A393" t="str">
        <f t="shared" si="34"/>
        <v/>
      </c>
      <c r="B393" t="str">
        <f t="shared" si="33"/>
        <v/>
      </c>
      <c r="C393" t="str">
        <f t="shared" si="35"/>
        <v/>
      </c>
      <c r="D393" t="str">
        <f t="shared" si="36"/>
        <v/>
      </c>
      <c r="E393" t="str">
        <f t="shared" si="37"/>
        <v/>
      </c>
    </row>
    <row r="394" spans="1:5">
      <c r="A394" t="str">
        <f t="shared" si="34"/>
        <v/>
      </c>
      <c r="B394" t="str">
        <f t="shared" si="33"/>
        <v/>
      </c>
      <c r="C394" t="str">
        <f t="shared" si="35"/>
        <v/>
      </c>
      <c r="D394" t="str">
        <f t="shared" si="36"/>
        <v/>
      </c>
      <c r="E394" t="str">
        <f t="shared" si="37"/>
        <v/>
      </c>
    </row>
    <row r="395" spans="1:5">
      <c r="A395" t="str">
        <f t="shared" si="34"/>
        <v/>
      </c>
      <c r="B395" t="str">
        <f t="shared" si="33"/>
        <v/>
      </c>
      <c r="C395" t="str">
        <f t="shared" si="35"/>
        <v/>
      </c>
      <c r="D395" t="str">
        <f t="shared" si="36"/>
        <v/>
      </c>
      <c r="E395" t="str">
        <f t="shared" si="37"/>
        <v/>
      </c>
    </row>
    <row r="396" spans="1:5">
      <c r="A396" t="str">
        <f t="shared" si="34"/>
        <v/>
      </c>
      <c r="B396" t="str">
        <f t="shared" si="33"/>
        <v/>
      </c>
      <c r="C396" t="str">
        <f t="shared" si="35"/>
        <v/>
      </c>
      <c r="D396" t="str">
        <f t="shared" si="36"/>
        <v/>
      </c>
      <c r="E396" t="str">
        <f t="shared" si="37"/>
        <v/>
      </c>
    </row>
    <row r="397" spans="1:5">
      <c r="A397" t="str">
        <f t="shared" si="34"/>
        <v/>
      </c>
      <c r="B397" t="str">
        <f t="shared" si="33"/>
        <v/>
      </c>
      <c r="C397" t="str">
        <f t="shared" si="35"/>
        <v/>
      </c>
      <c r="D397" t="str">
        <f t="shared" si="36"/>
        <v/>
      </c>
      <c r="E397" t="str">
        <f t="shared" si="37"/>
        <v/>
      </c>
    </row>
    <row r="398" spans="1:5">
      <c r="A398" t="str">
        <f t="shared" si="34"/>
        <v/>
      </c>
      <c r="B398" t="str">
        <f t="shared" si="33"/>
        <v/>
      </c>
      <c r="C398" t="str">
        <f t="shared" si="35"/>
        <v/>
      </c>
      <c r="D398" t="str">
        <f t="shared" si="36"/>
        <v/>
      </c>
      <c r="E398" t="str">
        <f t="shared" si="37"/>
        <v/>
      </c>
    </row>
    <row r="399" spans="1:5">
      <c r="A399" t="str">
        <f t="shared" si="34"/>
        <v/>
      </c>
      <c r="B399" t="str">
        <f t="shared" si="33"/>
        <v/>
      </c>
      <c r="C399" t="str">
        <f t="shared" si="35"/>
        <v/>
      </c>
      <c r="D399" t="str">
        <f t="shared" si="36"/>
        <v/>
      </c>
      <c r="E399" t="str">
        <f t="shared" si="37"/>
        <v/>
      </c>
    </row>
    <row r="400" spans="1:5">
      <c r="A400" t="str">
        <f t="shared" si="34"/>
        <v/>
      </c>
      <c r="B400" t="str">
        <f t="shared" ref="B400:B463" si="38">IF(A400="","",$B$14)</f>
        <v/>
      </c>
      <c r="C400" t="str">
        <f t="shared" si="35"/>
        <v/>
      </c>
      <c r="D400" t="str">
        <f t="shared" si="36"/>
        <v/>
      </c>
      <c r="E400" t="str">
        <f t="shared" si="37"/>
        <v/>
      </c>
    </row>
    <row r="401" spans="1:5">
      <c r="A401" t="str">
        <f t="shared" si="34"/>
        <v/>
      </c>
      <c r="B401" t="str">
        <f t="shared" si="38"/>
        <v/>
      </c>
      <c r="C401" t="str">
        <f t="shared" si="35"/>
        <v/>
      </c>
      <c r="D401" t="str">
        <f t="shared" si="36"/>
        <v/>
      </c>
      <c r="E401" t="str">
        <f t="shared" si="37"/>
        <v/>
      </c>
    </row>
    <row r="402" spans="1:5">
      <c r="A402" t="str">
        <f t="shared" si="34"/>
        <v/>
      </c>
      <c r="B402" t="str">
        <f t="shared" si="38"/>
        <v/>
      </c>
      <c r="C402" t="str">
        <f t="shared" si="35"/>
        <v/>
      </c>
      <c r="D402" t="str">
        <f t="shared" si="36"/>
        <v/>
      </c>
      <c r="E402" t="str">
        <f t="shared" si="37"/>
        <v/>
      </c>
    </row>
    <row r="403" spans="1:5">
      <c r="A403" t="str">
        <f t="shared" si="34"/>
        <v/>
      </c>
      <c r="B403" t="str">
        <f t="shared" si="38"/>
        <v/>
      </c>
      <c r="C403" t="str">
        <f t="shared" si="35"/>
        <v/>
      </c>
      <c r="D403" t="str">
        <f t="shared" si="36"/>
        <v/>
      </c>
      <c r="E403" t="str">
        <f t="shared" si="37"/>
        <v/>
      </c>
    </row>
    <row r="404" spans="1:5">
      <c r="A404" t="str">
        <f t="shared" si="34"/>
        <v/>
      </c>
      <c r="B404" t="str">
        <f t="shared" si="38"/>
        <v/>
      </c>
      <c r="C404" t="str">
        <f t="shared" si="35"/>
        <v/>
      </c>
      <c r="D404" t="str">
        <f t="shared" si="36"/>
        <v/>
      </c>
      <c r="E404" t="str">
        <f t="shared" si="37"/>
        <v/>
      </c>
    </row>
    <row r="405" spans="1:5">
      <c r="A405" t="str">
        <f t="shared" si="34"/>
        <v/>
      </c>
      <c r="B405" t="str">
        <f t="shared" si="38"/>
        <v/>
      </c>
      <c r="C405" t="str">
        <f t="shared" si="35"/>
        <v/>
      </c>
      <c r="D405" t="str">
        <f t="shared" si="36"/>
        <v/>
      </c>
      <c r="E405" t="str">
        <f t="shared" si="37"/>
        <v/>
      </c>
    </row>
    <row r="406" spans="1:5">
      <c r="A406" t="str">
        <f t="shared" si="34"/>
        <v/>
      </c>
      <c r="B406" t="str">
        <f t="shared" si="38"/>
        <v/>
      </c>
      <c r="C406" t="str">
        <f t="shared" si="35"/>
        <v/>
      </c>
      <c r="D406" t="str">
        <f t="shared" si="36"/>
        <v/>
      </c>
      <c r="E406" t="str">
        <f t="shared" si="37"/>
        <v/>
      </c>
    </row>
    <row r="407" spans="1:5">
      <c r="A407" t="str">
        <f t="shared" si="34"/>
        <v/>
      </c>
      <c r="B407" t="str">
        <f t="shared" si="38"/>
        <v/>
      </c>
      <c r="C407" t="str">
        <f t="shared" si="35"/>
        <v/>
      </c>
      <c r="D407" t="str">
        <f t="shared" si="36"/>
        <v/>
      </c>
      <c r="E407" t="str">
        <f t="shared" si="37"/>
        <v/>
      </c>
    </row>
    <row r="408" spans="1:5">
      <c r="A408" t="str">
        <f t="shared" si="34"/>
        <v/>
      </c>
      <c r="B408" t="str">
        <f t="shared" si="38"/>
        <v/>
      </c>
      <c r="C408" t="str">
        <f t="shared" si="35"/>
        <v/>
      </c>
      <c r="D408" t="str">
        <f t="shared" si="36"/>
        <v/>
      </c>
      <c r="E408" t="str">
        <f t="shared" si="37"/>
        <v/>
      </c>
    </row>
    <row r="409" spans="1:5">
      <c r="A409" t="str">
        <f t="shared" si="34"/>
        <v/>
      </c>
      <c r="B409" t="str">
        <f t="shared" si="38"/>
        <v/>
      </c>
      <c r="C409" t="str">
        <f t="shared" si="35"/>
        <v/>
      </c>
      <c r="D409" t="str">
        <f t="shared" si="36"/>
        <v/>
      </c>
      <c r="E409" t="str">
        <f t="shared" si="37"/>
        <v/>
      </c>
    </row>
    <row r="410" spans="1:5">
      <c r="A410" t="str">
        <f t="shared" si="34"/>
        <v/>
      </c>
      <c r="B410" t="str">
        <f t="shared" si="38"/>
        <v/>
      </c>
      <c r="C410" t="str">
        <f t="shared" si="35"/>
        <v/>
      </c>
      <c r="D410" t="str">
        <f t="shared" si="36"/>
        <v/>
      </c>
      <c r="E410" t="str">
        <f t="shared" si="37"/>
        <v/>
      </c>
    </row>
    <row r="411" spans="1:5">
      <c r="A411" t="str">
        <f t="shared" si="34"/>
        <v/>
      </c>
      <c r="B411" t="str">
        <f t="shared" si="38"/>
        <v/>
      </c>
      <c r="C411" t="str">
        <f t="shared" si="35"/>
        <v/>
      </c>
      <c r="D411" t="str">
        <f t="shared" si="36"/>
        <v/>
      </c>
      <c r="E411" t="str">
        <f t="shared" si="37"/>
        <v/>
      </c>
    </row>
    <row r="412" spans="1:5">
      <c r="A412" t="str">
        <f t="shared" si="34"/>
        <v/>
      </c>
      <c r="B412" t="str">
        <f t="shared" si="38"/>
        <v/>
      </c>
      <c r="C412" t="str">
        <f t="shared" si="35"/>
        <v/>
      </c>
      <c r="D412" t="str">
        <f t="shared" si="36"/>
        <v/>
      </c>
      <c r="E412" t="str">
        <f t="shared" si="37"/>
        <v/>
      </c>
    </row>
    <row r="413" spans="1:5">
      <c r="A413" t="str">
        <f t="shared" si="34"/>
        <v/>
      </c>
      <c r="B413" t="str">
        <f t="shared" si="38"/>
        <v/>
      </c>
      <c r="C413" t="str">
        <f t="shared" si="35"/>
        <v/>
      </c>
      <c r="D413" t="str">
        <f t="shared" si="36"/>
        <v/>
      </c>
      <c r="E413" t="str">
        <f t="shared" si="37"/>
        <v/>
      </c>
    </row>
    <row r="414" spans="1:5">
      <c r="A414" t="str">
        <f t="shared" si="34"/>
        <v/>
      </c>
      <c r="B414" t="str">
        <f t="shared" si="38"/>
        <v/>
      </c>
      <c r="C414" t="str">
        <f t="shared" si="35"/>
        <v/>
      </c>
      <c r="D414" t="str">
        <f t="shared" si="36"/>
        <v/>
      </c>
      <c r="E414" t="str">
        <f t="shared" si="37"/>
        <v/>
      </c>
    </row>
    <row r="415" spans="1:5">
      <c r="A415" t="str">
        <f t="shared" si="34"/>
        <v/>
      </c>
      <c r="B415" t="str">
        <f t="shared" si="38"/>
        <v/>
      </c>
      <c r="C415" t="str">
        <f t="shared" si="35"/>
        <v/>
      </c>
      <c r="D415" t="str">
        <f t="shared" si="36"/>
        <v/>
      </c>
      <c r="E415" t="str">
        <f t="shared" si="37"/>
        <v/>
      </c>
    </row>
    <row r="416" spans="1:5">
      <c r="A416" t="str">
        <f t="shared" si="34"/>
        <v/>
      </c>
      <c r="B416" t="str">
        <f t="shared" si="38"/>
        <v/>
      </c>
      <c r="C416" t="str">
        <f t="shared" si="35"/>
        <v/>
      </c>
      <c r="D416" t="str">
        <f t="shared" si="36"/>
        <v/>
      </c>
      <c r="E416" t="str">
        <f t="shared" si="37"/>
        <v/>
      </c>
    </row>
    <row r="417" spans="1:5">
      <c r="A417" t="str">
        <f t="shared" si="34"/>
        <v/>
      </c>
      <c r="B417" t="str">
        <f t="shared" si="38"/>
        <v/>
      </c>
      <c r="C417" t="str">
        <f t="shared" si="35"/>
        <v/>
      </c>
      <c r="D417" t="str">
        <f t="shared" si="36"/>
        <v/>
      </c>
      <c r="E417" t="str">
        <f t="shared" si="37"/>
        <v/>
      </c>
    </row>
    <row r="418" spans="1:5">
      <c r="A418" t="str">
        <f t="shared" si="34"/>
        <v/>
      </c>
      <c r="B418" t="str">
        <f t="shared" si="38"/>
        <v/>
      </c>
      <c r="C418" t="str">
        <f t="shared" si="35"/>
        <v/>
      </c>
      <c r="D418" t="str">
        <f t="shared" si="36"/>
        <v/>
      </c>
      <c r="E418" t="str">
        <f t="shared" si="37"/>
        <v/>
      </c>
    </row>
    <row r="419" spans="1:5">
      <c r="A419" t="str">
        <f t="shared" si="34"/>
        <v/>
      </c>
      <c r="B419" t="str">
        <f t="shared" si="38"/>
        <v/>
      </c>
      <c r="C419" t="str">
        <f t="shared" si="35"/>
        <v/>
      </c>
      <c r="D419" t="str">
        <f t="shared" si="36"/>
        <v/>
      </c>
      <c r="E419" t="str">
        <f t="shared" si="37"/>
        <v/>
      </c>
    </row>
    <row r="420" spans="1:5">
      <c r="A420" t="str">
        <f t="shared" si="34"/>
        <v/>
      </c>
      <c r="B420" t="str">
        <f t="shared" si="38"/>
        <v/>
      </c>
      <c r="C420" t="str">
        <f t="shared" si="35"/>
        <v/>
      </c>
      <c r="D420" t="str">
        <f t="shared" si="36"/>
        <v/>
      </c>
      <c r="E420" t="str">
        <f t="shared" si="37"/>
        <v/>
      </c>
    </row>
    <row r="421" spans="1:5">
      <c r="A421" t="str">
        <f t="shared" si="34"/>
        <v/>
      </c>
      <c r="B421" t="str">
        <f t="shared" si="38"/>
        <v/>
      </c>
      <c r="C421" t="str">
        <f t="shared" si="35"/>
        <v/>
      </c>
      <c r="D421" t="str">
        <f t="shared" si="36"/>
        <v/>
      </c>
      <c r="E421" t="str">
        <f t="shared" si="37"/>
        <v/>
      </c>
    </row>
    <row r="422" spans="1:5">
      <c r="A422" t="str">
        <f t="shared" si="34"/>
        <v/>
      </c>
      <c r="B422" t="str">
        <f t="shared" si="38"/>
        <v/>
      </c>
      <c r="C422" t="str">
        <f t="shared" si="35"/>
        <v/>
      </c>
      <c r="D422" t="str">
        <f t="shared" si="36"/>
        <v/>
      </c>
      <c r="E422" t="str">
        <f t="shared" si="37"/>
        <v/>
      </c>
    </row>
    <row r="423" spans="1:5">
      <c r="A423" t="str">
        <f t="shared" si="34"/>
        <v/>
      </c>
      <c r="B423" t="str">
        <f t="shared" si="38"/>
        <v/>
      </c>
      <c r="C423" t="str">
        <f t="shared" si="35"/>
        <v/>
      </c>
      <c r="D423" t="str">
        <f t="shared" si="36"/>
        <v/>
      </c>
      <c r="E423" t="str">
        <f t="shared" si="37"/>
        <v/>
      </c>
    </row>
    <row r="424" spans="1:5">
      <c r="A424" t="str">
        <f t="shared" si="34"/>
        <v/>
      </c>
      <c r="B424" t="str">
        <f t="shared" si="38"/>
        <v/>
      </c>
      <c r="C424" t="str">
        <f t="shared" si="35"/>
        <v/>
      </c>
      <c r="D424" t="str">
        <f t="shared" si="36"/>
        <v/>
      </c>
      <c r="E424" t="str">
        <f t="shared" si="37"/>
        <v/>
      </c>
    </row>
    <row r="425" spans="1:5">
      <c r="A425" t="str">
        <f t="shared" si="34"/>
        <v/>
      </c>
      <c r="B425" t="str">
        <f t="shared" si="38"/>
        <v/>
      </c>
      <c r="C425" t="str">
        <f t="shared" si="35"/>
        <v/>
      </c>
      <c r="D425" t="str">
        <f t="shared" si="36"/>
        <v/>
      </c>
      <c r="E425" t="str">
        <f t="shared" si="37"/>
        <v/>
      </c>
    </row>
    <row r="426" spans="1:5">
      <c r="A426" t="str">
        <f t="shared" si="34"/>
        <v/>
      </c>
      <c r="B426" t="str">
        <f t="shared" si="38"/>
        <v/>
      </c>
      <c r="C426" t="str">
        <f t="shared" si="35"/>
        <v/>
      </c>
      <c r="D426" t="str">
        <f t="shared" si="36"/>
        <v/>
      </c>
      <c r="E426" t="str">
        <f t="shared" si="37"/>
        <v/>
      </c>
    </row>
    <row r="427" spans="1:5">
      <c r="A427" t="str">
        <f t="shared" si="34"/>
        <v/>
      </c>
      <c r="B427" t="str">
        <f t="shared" si="38"/>
        <v/>
      </c>
      <c r="C427" t="str">
        <f t="shared" si="35"/>
        <v/>
      </c>
      <c r="D427" t="str">
        <f t="shared" si="36"/>
        <v/>
      </c>
      <c r="E427" t="str">
        <f t="shared" si="37"/>
        <v/>
      </c>
    </row>
    <row r="428" spans="1:5">
      <c r="A428" t="str">
        <f t="shared" si="34"/>
        <v/>
      </c>
      <c r="B428" t="str">
        <f t="shared" si="38"/>
        <v/>
      </c>
      <c r="C428" t="str">
        <f t="shared" si="35"/>
        <v/>
      </c>
      <c r="D428" t="str">
        <f t="shared" si="36"/>
        <v/>
      </c>
      <c r="E428" t="str">
        <f t="shared" si="37"/>
        <v/>
      </c>
    </row>
    <row r="429" spans="1:5">
      <c r="A429" t="str">
        <f t="shared" si="34"/>
        <v/>
      </c>
      <c r="B429" t="str">
        <f t="shared" si="38"/>
        <v/>
      </c>
      <c r="C429" t="str">
        <f t="shared" si="35"/>
        <v/>
      </c>
      <c r="D429" t="str">
        <f t="shared" si="36"/>
        <v/>
      </c>
      <c r="E429" t="str">
        <f t="shared" si="37"/>
        <v/>
      </c>
    </row>
    <row r="430" spans="1:5">
      <c r="A430" t="str">
        <f t="shared" si="34"/>
        <v/>
      </c>
      <c r="B430" t="str">
        <f t="shared" si="38"/>
        <v/>
      </c>
      <c r="C430" t="str">
        <f t="shared" si="35"/>
        <v/>
      </c>
      <c r="D430" t="str">
        <f t="shared" si="36"/>
        <v/>
      </c>
      <c r="E430" t="str">
        <f t="shared" si="37"/>
        <v/>
      </c>
    </row>
    <row r="431" spans="1:5">
      <c r="A431" t="str">
        <f t="shared" si="34"/>
        <v/>
      </c>
      <c r="B431" t="str">
        <f t="shared" si="38"/>
        <v/>
      </c>
      <c r="C431" t="str">
        <f t="shared" si="35"/>
        <v/>
      </c>
      <c r="D431" t="str">
        <f t="shared" si="36"/>
        <v/>
      </c>
      <c r="E431" t="str">
        <f t="shared" si="37"/>
        <v/>
      </c>
    </row>
    <row r="432" spans="1:5">
      <c r="A432" t="str">
        <f t="shared" si="34"/>
        <v/>
      </c>
      <c r="B432" t="str">
        <f t="shared" si="38"/>
        <v/>
      </c>
      <c r="C432" t="str">
        <f t="shared" si="35"/>
        <v/>
      </c>
      <c r="D432" t="str">
        <f t="shared" si="36"/>
        <v/>
      </c>
      <c r="E432" t="str">
        <f t="shared" si="37"/>
        <v/>
      </c>
    </row>
    <row r="433" spans="1:5">
      <c r="A433" t="str">
        <f t="shared" si="34"/>
        <v/>
      </c>
      <c r="B433" t="str">
        <f t="shared" si="38"/>
        <v/>
      </c>
      <c r="C433" t="str">
        <f t="shared" si="35"/>
        <v/>
      </c>
      <c r="D433" t="str">
        <f t="shared" si="36"/>
        <v/>
      </c>
      <c r="E433" t="str">
        <f t="shared" si="37"/>
        <v/>
      </c>
    </row>
    <row r="434" spans="1:5">
      <c r="A434" t="str">
        <f t="shared" si="34"/>
        <v/>
      </c>
      <c r="B434" t="str">
        <f t="shared" si="38"/>
        <v/>
      </c>
      <c r="C434" t="str">
        <f t="shared" si="35"/>
        <v/>
      </c>
      <c r="D434" t="str">
        <f t="shared" si="36"/>
        <v/>
      </c>
      <c r="E434" t="str">
        <f t="shared" si="37"/>
        <v/>
      </c>
    </row>
    <row r="435" spans="1:5">
      <c r="A435" t="str">
        <f t="shared" si="34"/>
        <v/>
      </c>
      <c r="B435" t="str">
        <f t="shared" si="38"/>
        <v/>
      </c>
      <c r="C435" t="str">
        <f t="shared" si="35"/>
        <v/>
      </c>
      <c r="D435" t="str">
        <f t="shared" si="36"/>
        <v/>
      </c>
      <c r="E435" t="str">
        <f t="shared" si="37"/>
        <v/>
      </c>
    </row>
    <row r="436" spans="1:5">
      <c r="A436" t="str">
        <f t="shared" si="34"/>
        <v/>
      </c>
      <c r="B436" t="str">
        <f t="shared" si="38"/>
        <v/>
      </c>
      <c r="C436" t="str">
        <f t="shared" si="35"/>
        <v/>
      </c>
      <c r="D436" t="str">
        <f t="shared" si="36"/>
        <v/>
      </c>
      <c r="E436" t="str">
        <f t="shared" si="37"/>
        <v/>
      </c>
    </row>
    <row r="437" spans="1:5">
      <c r="A437" t="str">
        <f t="shared" si="34"/>
        <v/>
      </c>
      <c r="B437" t="str">
        <f t="shared" si="38"/>
        <v/>
      </c>
      <c r="C437" t="str">
        <f t="shared" si="35"/>
        <v/>
      </c>
      <c r="D437" t="str">
        <f t="shared" si="36"/>
        <v/>
      </c>
      <c r="E437" t="str">
        <f t="shared" si="37"/>
        <v/>
      </c>
    </row>
    <row r="438" spans="1:5">
      <c r="A438" t="str">
        <f t="shared" si="34"/>
        <v/>
      </c>
      <c r="B438" t="str">
        <f t="shared" si="38"/>
        <v/>
      </c>
      <c r="C438" t="str">
        <f t="shared" si="35"/>
        <v/>
      </c>
      <c r="D438" t="str">
        <f t="shared" si="36"/>
        <v/>
      </c>
      <c r="E438" t="str">
        <f t="shared" si="37"/>
        <v/>
      </c>
    </row>
    <row r="439" spans="1:5">
      <c r="A439" t="str">
        <f t="shared" si="34"/>
        <v/>
      </c>
      <c r="B439" t="str">
        <f t="shared" si="38"/>
        <v/>
      </c>
      <c r="C439" t="str">
        <f t="shared" si="35"/>
        <v/>
      </c>
      <c r="D439" t="str">
        <f t="shared" si="36"/>
        <v/>
      </c>
      <c r="E439" t="str">
        <f t="shared" si="37"/>
        <v/>
      </c>
    </row>
    <row r="440" spans="1:5">
      <c r="A440" t="str">
        <f t="shared" si="34"/>
        <v/>
      </c>
      <c r="B440" t="str">
        <f t="shared" si="38"/>
        <v/>
      </c>
      <c r="C440" t="str">
        <f t="shared" si="35"/>
        <v/>
      </c>
      <c r="D440" t="str">
        <f t="shared" si="36"/>
        <v/>
      </c>
      <c r="E440" t="str">
        <f t="shared" si="37"/>
        <v/>
      </c>
    </row>
    <row r="441" spans="1:5">
      <c r="A441" t="str">
        <f t="shared" si="34"/>
        <v/>
      </c>
      <c r="B441" t="str">
        <f t="shared" si="38"/>
        <v/>
      </c>
      <c r="C441" t="str">
        <f t="shared" si="35"/>
        <v/>
      </c>
      <c r="D441" t="str">
        <f t="shared" si="36"/>
        <v/>
      </c>
      <c r="E441" t="str">
        <f t="shared" si="37"/>
        <v/>
      </c>
    </row>
    <row r="442" spans="1:5">
      <c r="A442" t="str">
        <f t="shared" si="34"/>
        <v/>
      </c>
      <c r="B442" t="str">
        <f t="shared" si="38"/>
        <v/>
      </c>
      <c r="C442" t="str">
        <f t="shared" si="35"/>
        <v/>
      </c>
      <c r="D442" t="str">
        <f t="shared" si="36"/>
        <v/>
      </c>
      <c r="E442" t="str">
        <f t="shared" si="37"/>
        <v/>
      </c>
    </row>
    <row r="443" spans="1:5">
      <c r="A443" t="str">
        <f t="shared" si="34"/>
        <v/>
      </c>
      <c r="B443" t="str">
        <f t="shared" si="38"/>
        <v/>
      </c>
      <c r="C443" t="str">
        <f t="shared" si="35"/>
        <v/>
      </c>
      <c r="D443" t="str">
        <f t="shared" si="36"/>
        <v/>
      </c>
      <c r="E443" t="str">
        <f t="shared" si="37"/>
        <v/>
      </c>
    </row>
    <row r="444" spans="1:5">
      <c r="A444" t="str">
        <f t="shared" si="34"/>
        <v/>
      </c>
      <c r="B444" t="str">
        <f t="shared" si="38"/>
        <v/>
      </c>
      <c r="C444" t="str">
        <f t="shared" si="35"/>
        <v/>
      </c>
      <c r="D444" t="str">
        <f t="shared" si="36"/>
        <v/>
      </c>
      <c r="E444" t="str">
        <f t="shared" si="37"/>
        <v/>
      </c>
    </row>
    <row r="445" spans="1:5">
      <c r="A445" t="str">
        <f t="shared" si="34"/>
        <v/>
      </c>
      <c r="B445" t="str">
        <f t="shared" si="38"/>
        <v/>
      </c>
      <c r="C445" t="str">
        <f t="shared" si="35"/>
        <v/>
      </c>
      <c r="D445" t="str">
        <f t="shared" si="36"/>
        <v/>
      </c>
      <c r="E445" t="str">
        <f t="shared" si="37"/>
        <v/>
      </c>
    </row>
    <row r="446" spans="1:5">
      <c r="A446" t="str">
        <f t="shared" si="34"/>
        <v/>
      </c>
      <c r="B446" t="str">
        <f t="shared" si="38"/>
        <v/>
      </c>
      <c r="C446" t="str">
        <f t="shared" si="35"/>
        <v/>
      </c>
      <c r="D446" t="str">
        <f t="shared" si="36"/>
        <v/>
      </c>
      <c r="E446" t="str">
        <f t="shared" si="37"/>
        <v/>
      </c>
    </row>
    <row r="447" spans="1:5">
      <c r="A447" t="str">
        <f t="shared" si="34"/>
        <v/>
      </c>
      <c r="B447" t="str">
        <f t="shared" si="38"/>
        <v/>
      </c>
      <c r="C447" t="str">
        <f t="shared" si="35"/>
        <v/>
      </c>
      <c r="D447" t="str">
        <f t="shared" si="36"/>
        <v/>
      </c>
      <c r="E447" t="str">
        <f t="shared" si="37"/>
        <v/>
      </c>
    </row>
    <row r="448" spans="1:5">
      <c r="A448" t="str">
        <f t="shared" si="34"/>
        <v/>
      </c>
      <c r="B448" t="str">
        <f t="shared" si="38"/>
        <v/>
      </c>
      <c r="C448" t="str">
        <f t="shared" si="35"/>
        <v/>
      </c>
      <c r="D448" t="str">
        <f t="shared" si="36"/>
        <v/>
      </c>
      <c r="E448" t="str">
        <f t="shared" si="37"/>
        <v/>
      </c>
    </row>
    <row r="449" spans="1:5">
      <c r="A449" t="str">
        <f t="shared" si="34"/>
        <v/>
      </c>
      <c r="B449" t="str">
        <f t="shared" si="38"/>
        <v/>
      </c>
      <c r="C449" t="str">
        <f t="shared" si="35"/>
        <v/>
      </c>
      <c r="D449" t="str">
        <f t="shared" si="36"/>
        <v/>
      </c>
      <c r="E449" t="str">
        <f t="shared" si="37"/>
        <v/>
      </c>
    </row>
    <row r="450" spans="1:5">
      <c r="A450" t="str">
        <f t="shared" si="34"/>
        <v/>
      </c>
      <c r="B450" t="str">
        <f t="shared" si="38"/>
        <v/>
      </c>
      <c r="C450" t="str">
        <f t="shared" si="35"/>
        <v/>
      </c>
      <c r="D450" t="str">
        <f t="shared" si="36"/>
        <v/>
      </c>
      <c r="E450" t="str">
        <f t="shared" si="37"/>
        <v/>
      </c>
    </row>
    <row r="451" spans="1:5">
      <c r="A451" t="str">
        <f t="shared" si="34"/>
        <v/>
      </c>
      <c r="B451" t="str">
        <f t="shared" si="38"/>
        <v/>
      </c>
      <c r="C451" t="str">
        <f t="shared" si="35"/>
        <v/>
      </c>
      <c r="D451" t="str">
        <f t="shared" si="36"/>
        <v/>
      </c>
      <c r="E451" t="str">
        <f t="shared" si="37"/>
        <v/>
      </c>
    </row>
    <row r="452" spans="1:5">
      <c r="A452" t="str">
        <f t="shared" si="34"/>
        <v/>
      </c>
      <c r="B452" t="str">
        <f t="shared" si="38"/>
        <v/>
      </c>
      <c r="C452" t="str">
        <f t="shared" si="35"/>
        <v/>
      </c>
      <c r="D452" t="str">
        <f t="shared" si="36"/>
        <v/>
      </c>
      <c r="E452" t="str">
        <f t="shared" si="37"/>
        <v/>
      </c>
    </row>
    <row r="453" spans="1:5">
      <c r="A453" t="str">
        <f t="shared" si="34"/>
        <v/>
      </c>
      <c r="B453" t="str">
        <f t="shared" si="38"/>
        <v/>
      </c>
      <c r="C453" t="str">
        <f t="shared" si="35"/>
        <v/>
      </c>
      <c r="D453" t="str">
        <f t="shared" si="36"/>
        <v/>
      </c>
      <c r="E453" t="str">
        <f t="shared" si="37"/>
        <v/>
      </c>
    </row>
    <row r="454" spans="1:5">
      <c r="A454" t="str">
        <f t="shared" si="34"/>
        <v/>
      </c>
      <c r="B454" t="str">
        <f t="shared" si="38"/>
        <v/>
      </c>
      <c r="C454" t="str">
        <f t="shared" si="35"/>
        <v/>
      </c>
      <c r="D454" t="str">
        <f t="shared" si="36"/>
        <v/>
      </c>
      <c r="E454" t="str">
        <f t="shared" si="37"/>
        <v/>
      </c>
    </row>
    <row r="455" spans="1:5">
      <c r="A455" t="str">
        <f t="shared" si="34"/>
        <v/>
      </c>
      <c r="B455" t="str">
        <f t="shared" si="38"/>
        <v/>
      </c>
      <c r="C455" t="str">
        <f t="shared" si="35"/>
        <v/>
      </c>
      <c r="D455" t="str">
        <f t="shared" si="36"/>
        <v/>
      </c>
      <c r="E455" t="str">
        <f t="shared" si="37"/>
        <v/>
      </c>
    </row>
    <row r="456" spans="1:5">
      <c r="A456" t="str">
        <f t="shared" ref="A456:A471" si="39">IF(($B$7*$B$8&gt;A455),IF(($B$7*$B$8)=A455,"",A455+1),"")</f>
        <v/>
      </c>
      <c r="B456" t="str">
        <f t="shared" si="38"/>
        <v/>
      </c>
      <c r="C456" t="str">
        <f t="shared" ref="C456:C471" si="40">IF(A456="","",B456-D456)</f>
        <v/>
      </c>
      <c r="D456" t="str">
        <f t="shared" ref="D456:D471" si="41">IF(A456="","",(E455*($B$6/$B$8)))</f>
        <v/>
      </c>
      <c r="E456" t="str">
        <f t="shared" ref="E456:E471" si="42">IF(A456="","",E455-C456)</f>
        <v/>
      </c>
    </row>
    <row r="457" spans="1:5">
      <c r="A457" t="str">
        <f t="shared" si="39"/>
        <v/>
      </c>
      <c r="B457" t="str">
        <f t="shared" si="38"/>
        <v/>
      </c>
      <c r="C457" t="str">
        <f t="shared" si="40"/>
        <v/>
      </c>
      <c r="D457" t="str">
        <f t="shared" si="41"/>
        <v/>
      </c>
      <c r="E457" t="str">
        <f t="shared" si="42"/>
        <v/>
      </c>
    </row>
    <row r="458" spans="1:5">
      <c r="A458" t="str">
        <f t="shared" si="39"/>
        <v/>
      </c>
      <c r="B458" t="str">
        <f t="shared" si="38"/>
        <v/>
      </c>
      <c r="C458" t="str">
        <f t="shared" si="40"/>
        <v/>
      </c>
      <c r="D458" t="str">
        <f t="shared" si="41"/>
        <v/>
      </c>
      <c r="E458" t="str">
        <f t="shared" si="42"/>
        <v/>
      </c>
    </row>
    <row r="459" spans="1:5">
      <c r="A459" t="str">
        <f t="shared" si="39"/>
        <v/>
      </c>
      <c r="B459" t="str">
        <f t="shared" si="38"/>
        <v/>
      </c>
      <c r="C459" t="str">
        <f t="shared" si="40"/>
        <v/>
      </c>
      <c r="D459" t="str">
        <f t="shared" si="41"/>
        <v/>
      </c>
      <c r="E459" t="str">
        <f t="shared" si="42"/>
        <v/>
      </c>
    </row>
    <row r="460" spans="1:5">
      <c r="A460" t="str">
        <f t="shared" si="39"/>
        <v/>
      </c>
      <c r="B460" t="str">
        <f t="shared" si="38"/>
        <v/>
      </c>
      <c r="C460" t="str">
        <f t="shared" si="40"/>
        <v/>
      </c>
      <c r="D460" t="str">
        <f t="shared" si="41"/>
        <v/>
      </c>
      <c r="E460" t="str">
        <f t="shared" si="42"/>
        <v/>
      </c>
    </row>
    <row r="461" spans="1:5">
      <c r="A461" t="str">
        <f t="shared" si="39"/>
        <v/>
      </c>
      <c r="B461" t="str">
        <f t="shared" si="38"/>
        <v/>
      </c>
      <c r="C461" t="str">
        <f t="shared" si="40"/>
        <v/>
      </c>
      <c r="D461" t="str">
        <f t="shared" si="41"/>
        <v/>
      </c>
      <c r="E461" t="str">
        <f t="shared" si="42"/>
        <v/>
      </c>
    </row>
    <row r="462" spans="1:5">
      <c r="A462" t="str">
        <f t="shared" si="39"/>
        <v/>
      </c>
      <c r="B462" t="str">
        <f t="shared" si="38"/>
        <v/>
      </c>
      <c r="C462" t="str">
        <f t="shared" si="40"/>
        <v/>
      </c>
      <c r="D462" t="str">
        <f t="shared" si="41"/>
        <v/>
      </c>
      <c r="E462" t="str">
        <f t="shared" si="42"/>
        <v/>
      </c>
    </row>
    <row r="463" spans="1:5">
      <c r="A463" t="str">
        <f t="shared" si="39"/>
        <v/>
      </c>
      <c r="B463" t="str">
        <f t="shared" si="38"/>
        <v/>
      </c>
      <c r="C463" t="str">
        <f t="shared" si="40"/>
        <v/>
      </c>
      <c r="D463" t="str">
        <f t="shared" si="41"/>
        <v/>
      </c>
      <c r="E463" t="str">
        <f t="shared" si="42"/>
        <v/>
      </c>
    </row>
    <row r="464" spans="1:5">
      <c r="A464" t="str">
        <f t="shared" si="39"/>
        <v/>
      </c>
      <c r="B464" t="str">
        <f t="shared" ref="B464:B471" si="43">IF(A464="","",$B$14)</f>
        <v/>
      </c>
      <c r="C464" t="str">
        <f t="shared" si="40"/>
        <v/>
      </c>
      <c r="D464" t="str">
        <f t="shared" si="41"/>
        <v/>
      </c>
      <c r="E464" t="str">
        <f t="shared" si="42"/>
        <v/>
      </c>
    </row>
    <row r="465" spans="1:5">
      <c r="A465" t="str">
        <f t="shared" si="39"/>
        <v/>
      </c>
      <c r="B465" t="str">
        <f t="shared" si="43"/>
        <v/>
      </c>
      <c r="C465" t="str">
        <f t="shared" si="40"/>
        <v/>
      </c>
      <c r="D465" t="str">
        <f t="shared" si="41"/>
        <v/>
      </c>
      <c r="E465" t="str">
        <f t="shared" si="42"/>
        <v/>
      </c>
    </row>
    <row r="466" spans="1:5">
      <c r="A466" t="str">
        <f t="shared" si="39"/>
        <v/>
      </c>
      <c r="B466" t="str">
        <f t="shared" si="43"/>
        <v/>
      </c>
      <c r="C466" t="str">
        <f t="shared" si="40"/>
        <v/>
      </c>
      <c r="D466" t="str">
        <f t="shared" si="41"/>
        <v/>
      </c>
      <c r="E466" t="str">
        <f t="shared" si="42"/>
        <v/>
      </c>
    </row>
    <row r="467" spans="1:5">
      <c r="A467" t="str">
        <f t="shared" si="39"/>
        <v/>
      </c>
      <c r="B467" t="str">
        <f t="shared" si="43"/>
        <v/>
      </c>
      <c r="C467" t="str">
        <f t="shared" si="40"/>
        <v/>
      </c>
      <c r="D467" t="str">
        <f t="shared" si="41"/>
        <v/>
      </c>
      <c r="E467" t="str">
        <f t="shared" si="42"/>
        <v/>
      </c>
    </row>
    <row r="468" spans="1:5">
      <c r="A468" t="str">
        <f t="shared" si="39"/>
        <v/>
      </c>
      <c r="B468" t="str">
        <f t="shared" si="43"/>
        <v/>
      </c>
      <c r="C468" t="str">
        <f t="shared" si="40"/>
        <v/>
      </c>
      <c r="D468" t="str">
        <f t="shared" si="41"/>
        <v/>
      </c>
      <c r="E468" t="str">
        <f t="shared" si="42"/>
        <v/>
      </c>
    </row>
    <row r="469" spans="1:5">
      <c r="A469" t="str">
        <f t="shared" si="39"/>
        <v/>
      </c>
      <c r="B469" t="str">
        <f t="shared" si="43"/>
        <v/>
      </c>
      <c r="C469" t="str">
        <f t="shared" si="40"/>
        <v/>
      </c>
      <c r="D469" t="str">
        <f t="shared" si="41"/>
        <v/>
      </c>
      <c r="E469" t="str">
        <f t="shared" si="42"/>
        <v/>
      </c>
    </row>
    <row r="470" spans="1:5">
      <c r="A470" t="str">
        <f t="shared" si="39"/>
        <v/>
      </c>
      <c r="B470" t="str">
        <f t="shared" si="43"/>
        <v/>
      </c>
      <c r="C470" t="str">
        <f t="shared" si="40"/>
        <v/>
      </c>
      <c r="D470" t="str">
        <f t="shared" si="41"/>
        <v/>
      </c>
      <c r="E470" t="str">
        <f t="shared" si="42"/>
        <v/>
      </c>
    </row>
    <row r="471" spans="1:5">
      <c r="A471" t="str">
        <f t="shared" si="39"/>
        <v/>
      </c>
      <c r="B471" t="str">
        <f t="shared" si="43"/>
        <v/>
      </c>
      <c r="C471" t="str">
        <f t="shared" si="40"/>
        <v/>
      </c>
      <c r="D471" t="str">
        <f t="shared" si="41"/>
        <v/>
      </c>
      <c r="E471" t="str">
        <f t="shared" si="42"/>
        <v/>
      </c>
    </row>
  </sheetData>
  <sheetProtection algorithmName="SHA-512" hashValue="nmPY89QQAqjS8S83GC0teEBeTVDOWpEoQFdRKr4SS0z8L9yHfo8raHH5BjHyLA9ITtOzG3YfW4ECeNl3koPBbA==" saltValue="EC+R3sAL+qczeO/u6FFIyQ==" spinCount="100000" sheet="1" objects="1" scenarios="1" selectLockedCells="1" selectUnlockedCells="1"/>
  <pageMargins left="0.7" right="0.7" top="0.75" bottom="0.75" header="0.3" footer="0.3"/>
  <pageSetup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74608-8059-43E7-9D45-CC0BD3F5D323}">
  <dimension ref="E5:H9"/>
  <sheetViews>
    <sheetView showGridLines="0" workbookViewId="0">
      <selection activeCell="G9" sqref="G9"/>
    </sheetView>
  </sheetViews>
  <sheetFormatPr defaultRowHeight="15"/>
  <cols>
    <col min="5" max="5" width="18" customWidth="1"/>
    <col min="6" max="6" width="11.5703125" customWidth="1"/>
    <col min="7" max="7" width="12.85546875" customWidth="1"/>
    <col min="8" max="8" width="14.140625" customWidth="1"/>
  </cols>
  <sheetData>
    <row r="5" spans="5:8">
      <c r="E5" s="107"/>
      <c r="F5" s="107"/>
      <c r="G5" s="107"/>
      <c r="H5" s="107"/>
    </row>
    <row r="6" spans="5:8">
      <c r="E6" s="139" t="s">
        <v>53</v>
      </c>
      <c r="F6" s="140">
        <v>1</v>
      </c>
      <c r="G6" s="140">
        <v>2</v>
      </c>
      <c r="H6" s="140">
        <v>3</v>
      </c>
    </row>
    <row r="7" spans="5:8">
      <c r="E7" s="143" t="s">
        <v>118</v>
      </c>
      <c r="F7" s="143">
        <f>'Dashboard - Editable'!G60</f>
        <v>0.25</v>
      </c>
      <c r="G7" s="143">
        <f>F7</f>
        <v>0.25</v>
      </c>
      <c r="H7" s="143">
        <f>G7</f>
        <v>0.25</v>
      </c>
    </row>
    <row r="8" spans="5:8">
      <c r="E8" s="143" t="s">
        <v>55</v>
      </c>
      <c r="F8" s="143">
        <f>'Dashboard - Editable'!G61</f>
        <v>0.05</v>
      </c>
      <c r="G8" s="143">
        <f t="shared" ref="G8:H9" si="0">F8</f>
        <v>0.05</v>
      </c>
      <c r="H8" s="143">
        <f t="shared" si="0"/>
        <v>0.05</v>
      </c>
    </row>
    <row r="9" spans="5:8">
      <c r="E9" s="143" t="s">
        <v>119</v>
      </c>
      <c r="F9" s="143">
        <f>'Dashboard - Editable'!G62</f>
        <v>7.6499999999999999E-2</v>
      </c>
      <c r="G9" s="143">
        <f t="shared" si="0"/>
        <v>7.6499999999999999E-2</v>
      </c>
      <c r="H9" s="143">
        <f t="shared" si="0"/>
        <v>7.6499999999999999E-2</v>
      </c>
    </row>
  </sheetData>
  <sheetProtection algorithmName="SHA-512" hashValue="xVQJhVr8V9NAFp4lGMOi1VL3Kh1IbX7T29y83tAafbVgWrOMqWJjn/vYomNrMAPlP4tbRkbBBZQjwYfKGS8SXA==" saltValue="Cdj2YhU61ySMPi0EKT1uaQ==" spinCount="100000" sheet="1" objects="1" scenarios="1" selectLockedCell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12C15-2D02-41BF-9C08-3B264C361FA7}">
  <dimension ref="F5:I13"/>
  <sheetViews>
    <sheetView showGridLines="0" workbookViewId="0">
      <selection activeCell="F5" sqref="F5:I7"/>
    </sheetView>
  </sheetViews>
  <sheetFormatPr defaultRowHeight="15"/>
  <cols>
    <col min="6" max="6" width="24.7109375" customWidth="1"/>
    <col min="7" max="9" width="18.7109375" customWidth="1"/>
  </cols>
  <sheetData>
    <row r="5" spans="6:9">
      <c r="F5" s="107"/>
      <c r="G5" s="107"/>
      <c r="H5" s="107"/>
      <c r="I5" s="107"/>
    </row>
    <row r="6" spans="6:9">
      <c r="F6" s="139" t="s">
        <v>53</v>
      </c>
      <c r="G6" s="140">
        <v>1</v>
      </c>
      <c r="H6" s="140">
        <v>2</v>
      </c>
      <c r="I6" s="140">
        <v>3</v>
      </c>
    </row>
    <row r="7" spans="6:9">
      <c r="F7" s="108" t="s">
        <v>156</v>
      </c>
      <c r="G7" s="136">
        <f>'Profit and Loss Statement'!E21/'Profit and Loss Statement'!E8</f>
        <v>315256.06217616581</v>
      </c>
      <c r="H7" s="136">
        <f>'Profit and Loss Statement'!F21/'Profit and Loss Statement'!F8</f>
        <v>328712.08601036272</v>
      </c>
      <c r="I7" s="136">
        <f>'Profit and Loss Statement'!G21/'Profit and Loss Statement'!G8</f>
        <v>344187.54873930512</v>
      </c>
    </row>
    <row r="9" spans="6:9">
      <c r="F9" s="1"/>
      <c r="G9" s="1"/>
      <c r="H9" s="1"/>
      <c r="I9" s="1"/>
    </row>
    <row r="10" spans="6:9">
      <c r="F10" s="1"/>
      <c r="G10" s="1"/>
      <c r="H10" s="1"/>
      <c r="I10" s="1"/>
    </row>
    <row r="11" spans="6:9">
      <c r="F11" s="1" t="s">
        <v>157</v>
      </c>
      <c r="G11" s="2">
        <f>G7</f>
        <v>315256.06217616581</v>
      </c>
      <c r="H11" s="2">
        <f t="shared" ref="H11:I11" si="0">H7</f>
        <v>328712.08601036272</v>
      </c>
      <c r="I11" s="2">
        <f t="shared" si="0"/>
        <v>344187.54873930512</v>
      </c>
    </row>
    <row r="12" spans="6:9">
      <c r="F12" s="1"/>
      <c r="G12" s="1"/>
      <c r="H12" s="1"/>
      <c r="I12" s="1"/>
    </row>
    <row r="13" spans="6:9">
      <c r="F13" s="1"/>
      <c r="G13" s="1"/>
      <c r="H13" s="1"/>
      <c r="I13" s="1"/>
    </row>
  </sheetData>
  <sheetProtection algorithmName="SHA-512" hashValue="pcLgGIXyHTtX8DHCLm6FLAJyitVTbMmFTo7W88aNKK6sIh4CvPCLZrx6iieJn//5qLIT7H08QIRCAANn/yw/eA==" saltValue="rpaNcXUpzLNP+u9uq1bmDg==" spinCount="100000" sheet="1" scenarios="1" selectLockedCell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76747-3D44-4564-96F8-E0C70B29CC57}">
  <dimension ref="E5:H19"/>
  <sheetViews>
    <sheetView showGridLines="0" workbookViewId="0">
      <selection activeCell="H13" sqref="H13"/>
    </sheetView>
  </sheetViews>
  <sheetFormatPr defaultRowHeight="15"/>
  <cols>
    <col min="5" max="5" width="22.7109375" customWidth="1"/>
    <col min="6" max="6" width="18.42578125" customWidth="1"/>
    <col min="7" max="7" width="18.85546875" customWidth="1"/>
    <col min="8" max="8" width="18.7109375" customWidth="1"/>
  </cols>
  <sheetData>
    <row r="5" spans="5:8">
      <c r="E5" s="106" t="s">
        <v>158</v>
      </c>
      <c r="F5" s="107"/>
      <c r="G5" s="107"/>
      <c r="H5" s="107"/>
    </row>
    <row r="6" spans="5:8">
      <c r="E6" s="114" t="s">
        <v>53</v>
      </c>
      <c r="F6" s="144">
        <v>1</v>
      </c>
      <c r="G6" s="144">
        <v>2</v>
      </c>
      <c r="H6" s="144">
        <v>3</v>
      </c>
    </row>
    <row r="7" spans="5:8">
      <c r="E7" s="135" t="s">
        <v>95</v>
      </c>
      <c r="F7" s="98"/>
      <c r="G7" s="98"/>
      <c r="H7" s="98"/>
    </row>
    <row r="8" spans="5:8">
      <c r="E8" s="108" t="s">
        <v>161</v>
      </c>
      <c r="F8" s="143">
        <v>0</v>
      </c>
      <c r="G8" s="143">
        <f>'Dashboard - Editable'!G29</f>
        <v>0.15</v>
      </c>
      <c r="H8" s="143">
        <f>'Dashboard - Editable'!G30</f>
        <v>0.1</v>
      </c>
    </row>
    <row r="9" spans="5:8">
      <c r="E9" s="145" t="s">
        <v>56</v>
      </c>
      <c r="F9" s="146">
        <f>'Profit and Loss Statement'!E8</f>
        <v>0.92788461538461542</v>
      </c>
      <c r="G9" s="146">
        <f>'Profit and Loss Statement'!F8</f>
        <v>0.92788461538461542</v>
      </c>
      <c r="H9" s="146">
        <f>'Profit and Loss Statement'!G8</f>
        <v>0.92460664335664333</v>
      </c>
    </row>
    <row r="10" spans="5:8">
      <c r="E10" s="98"/>
      <c r="F10" s="98"/>
      <c r="G10" s="98"/>
      <c r="H10" s="98"/>
    </row>
    <row r="11" spans="5:8">
      <c r="E11" s="135" t="s">
        <v>159</v>
      </c>
      <c r="F11" s="98"/>
      <c r="G11" s="98"/>
      <c r="H11" s="98"/>
    </row>
    <row r="12" spans="5:8">
      <c r="E12" s="108" t="s">
        <v>162</v>
      </c>
      <c r="F12" s="143">
        <f>'Profit and Loss Statement'!E28/'Profit and Loss Statement'!E6</f>
        <v>0.37081118364869542</v>
      </c>
      <c r="G12" s="143">
        <f>'Profit and Loss Statement'!F28/'Profit and Loss Statement'!F6</f>
        <v>0.39796366454160353</v>
      </c>
      <c r="H12" s="143">
        <f>'Profit and Loss Statement'!G28/'Profit and Loss Statement'!G6</f>
        <v>0.40951777958194857</v>
      </c>
    </row>
    <row r="13" spans="5:8">
      <c r="E13" s="108" t="s">
        <v>163</v>
      </c>
      <c r="F13" s="147">
        <f>'Balance Sheet'!E10/'Balance Sheet'!E15</f>
        <v>1.1929032852365902</v>
      </c>
      <c r="G13" s="147">
        <f>'Balance Sheet'!F10/'Balance Sheet'!F15</f>
        <v>1.3348727846344302</v>
      </c>
      <c r="H13" s="147">
        <f>'Balance Sheet'!G10/'Balance Sheet'!G15</f>
        <v>1.5028052930061588</v>
      </c>
    </row>
    <row r="14" spans="5:8">
      <c r="E14" s="108" t="s">
        <v>164</v>
      </c>
      <c r="F14" s="147">
        <f>'Balance Sheet'!E17/'Balance Sheet'!E15</f>
        <v>0.19290328523659006</v>
      </c>
      <c r="G14" s="147">
        <f>'Balance Sheet'!F17/'Balance Sheet'!F15</f>
        <v>0.33487278463443015</v>
      </c>
      <c r="H14" s="147">
        <f>'Balance Sheet'!G17/'Balance Sheet'!G15</f>
        <v>0.50280529300615884</v>
      </c>
    </row>
    <row r="15" spans="5:8">
      <c r="E15" s="108" t="s">
        <v>165</v>
      </c>
      <c r="F15" s="147">
        <f>'Balance Sheet'!E10/'Balance Sheet'!E17</f>
        <v>6.1839448912107962</v>
      </c>
      <c r="G15" s="147">
        <f>'Balance Sheet'!F10/'Balance Sheet'!F17</f>
        <v>3.9862086317097036</v>
      </c>
      <c r="H15" s="147">
        <f>'Balance Sheet'!G10/'Balance Sheet'!G17</f>
        <v>2.9888414340692928</v>
      </c>
    </row>
    <row r="16" spans="5:8">
      <c r="E16" s="98"/>
      <c r="F16" s="98"/>
      <c r="G16" s="98"/>
      <c r="H16" s="98"/>
    </row>
    <row r="17" spans="5:8">
      <c r="E17" s="135" t="s">
        <v>160</v>
      </c>
      <c r="F17" s="98"/>
      <c r="G17" s="98"/>
      <c r="H17" s="98"/>
    </row>
    <row r="18" spans="5:8">
      <c r="E18" s="108" t="s">
        <v>166</v>
      </c>
      <c r="F18" s="147">
        <f>'Balance Sheet'!E7/'Balance Sheet'!E10</f>
        <v>0.16884264738840099</v>
      </c>
      <c r="G18" s="147">
        <f>'Balance Sheet'!F7/'Balance Sheet'!F10</f>
        <v>0.19712851620361591</v>
      </c>
      <c r="H18" s="147">
        <f>'Balance Sheet'!G7/'Balance Sheet'!G10</f>
        <v>0.22412129225446512</v>
      </c>
    </row>
    <row r="19" spans="5:8">
      <c r="E19" s="108" t="s">
        <v>167</v>
      </c>
      <c r="F19" s="147">
        <f>'Balance Sheet'!E7/'Balance Sheet'!E15</f>
        <v>0.20141294875766672</v>
      </c>
      <c r="G19" s="147">
        <f>'Balance Sheet'!F7/'Balance Sheet'!F15</f>
        <v>0.26314149135557413</v>
      </c>
      <c r="H19" s="147">
        <f>'Balance Sheet'!G7/'Balance Sheet'!G15</f>
        <v>0.33681066427539041</v>
      </c>
    </row>
  </sheetData>
  <sheetProtection algorithmName="SHA-512" hashValue="8bYccx3fMpIGewJafUa4S51ovh1GwQVeU7wKPUoTOujMrhYgI+618/R7mndhp6jnc0FLHJ5aDnGLZ5cUL5IZIg==" saltValue="oXe57hcbvcMWPL8u3yEWug==" spinCount="100000" sheet="1" objects="1" scenarios="1" selectLockedCell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8A16C-5B31-4D14-BBAD-9BC431796109}">
  <dimension ref="A1:Z38"/>
  <sheetViews>
    <sheetView showGridLines="0" workbookViewId="0">
      <selection activeCell="G10" sqref="G10"/>
    </sheetView>
  </sheetViews>
  <sheetFormatPr defaultRowHeight="15"/>
  <cols>
    <col min="4" max="4" width="21.42578125" customWidth="1"/>
    <col min="5" max="5" width="13.28515625" customWidth="1"/>
    <col min="6" max="6" width="16.140625" customWidth="1"/>
    <col min="7" max="7" width="14.42578125" customWidth="1"/>
    <col min="11" max="11" width="10.140625" bestFit="1" customWidth="1"/>
  </cols>
  <sheetData>
    <row r="1" spans="1:26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>
      <c r="A4" s="69"/>
      <c r="B4" s="69"/>
      <c r="C4" s="69"/>
      <c r="D4" s="148" t="s">
        <v>129</v>
      </c>
      <c r="E4" s="149"/>
      <c r="F4" s="149"/>
      <c r="G4" s="14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>
      <c r="A5" s="69"/>
      <c r="B5" s="69"/>
      <c r="C5" s="69"/>
      <c r="D5" s="150" t="s">
        <v>53</v>
      </c>
      <c r="E5" s="151">
        <v>1</v>
      </c>
      <c r="F5" s="151">
        <v>2</v>
      </c>
      <c r="G5" s="151">
        <v>3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>
      <c r="A6" s="69"/>
      <c r="B6" s="69"/>
      <c r="C6" s="69"/>
      <c r="D6" s="152" t="s">
        <v>95</v>
      </c>
      <c r="E6" s="153">
        <f>'Revenue Overview'!F10</f>
        <v>949000</v>
      </c>
      <c r="F6" s="153">
        <f>'Revenue Overview'!G10</f>
        <v>1091349.9999999998</v>
      </c>
      <c r="G6" s="153">
        <f>'Revenue Overview'!H10</f>
        <v>1200485</v>
      </c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>
      <c r="A7" s="69"/>
      <c r="B7" s="69"/>
      <c r="C7" s="69"/>
      <c r="D7" s="150" t="s">
        <v>96</v>
      </c>
      <c r="E7" s="154">
        <f>'Revenue Overview'!F17</f>
        <v>68437.5</v>
      </c>
      <c r="F7" s="154">
        <f>'Revenue Overview'!G17</f>
        <v>78703.125</v>
      </c>
      <c r="G7" s="154">
        <f>'Revenue Overview'!H17</f>
        <v>90508.59375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>
      <c r="A8" s="69"/>
      <c r="B8" s="69"/>
      <c r="C8" s="69"/>
      <c r="D8" s="155" t="s">
        <v>56</v>
      </c>
      <c r="E8" s="156">
        <f>1-(E7/E6)</f>
        <v>0.92788461538461542</v>
      </c>
      <c r="F8" s="156">
        <f t="shared" ref="F8:G8" si="0">1-(F7/F6)</f>
        <v>0.92788461538461542</v>
      </c>
      <c r="G8" s="156">
        <f t="shared" si="0"/>
        <v>0.92460664335664333</v>
      </c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>
      <c r="A9" s="69"/>
      <c r="B9" s="69"/>
      <c r="C9" s="69"/>
      <c r="D9" s="157"/>
      <c r="E9" s="157"/>
      <c r="F9" s="157"/>
      <c r="G9" s="15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>
      <c r="A10" s="69"/>
      <c r="B10" s="69"/>
      <c r="C10" s="69"/>
      <c r="D10" s="158" t="s">
        <v>54</v>
      </c>
      <c r="E10" s="159">
        <f>E6-E7</f>
        <v>880562.5</v>
      </c>
      <c r="F10" s="159">
        <f t="shared" ref="F10:G10" si="1">F6-F7</f>
        <v>1012646.8749999998</v>
      </c>
      <c r="G10" s="159">
        <f t="shared" si="1"/>
        <v>1109976.40625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>
      <c r="A11" s="69"/>
      <c r="B11" s="69"/>
      <c r="C11" s="69"/>
      <c r="D11" s="157"/>
      <c r="E11" s="157"/>
      <c r="F11" s="157"/>
      <c r="G11" s="157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>
      <c r="A12" s="69"/>
      <c r="B12" s="69"/>
      <c r="C12" s="69"/>
      <c r="D12" s="157" t="s">
        <v>57</v>
      </c>
      <c r="E12" s="157"/>
      <c r="F12" s="157"/>
      <c r="G12" s="157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>
      <c r="A13" s="69"/>
      <c r="B13" s="69"/>
      <c r="C13" s="69"/>
      <c r="D13" s="160" t="s">
        <v>100</v>
      </c>
      <c r="E13" s="161">
        <f>'Personnel - Editable'!J10</f>
        <v>222500</v>
      </c>
      <c r="F13" s="161">
        <f>'Personnel - Editable'!K10</f>
        <v>229175</v>
      </c>
      <c r="G13" s="161">
        <f>'Personnel - Editable'!L10</f>
        <v>236050.25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</row>
    <row r="14" spans="1:26">
      <c r="A14" s="69"/>
      <c r="B14" s="69"/>
      <c r="C14" s="69"/>
      <c r="D14" s="162" t="s">
        <v>94</v>
      </c>
      <c r="E14" s="163">
        <f>X!D36</f>
        <v>10000</v>
      </c>
      <c r="F14" s="163">
        <f>X!E36</f>
        <v>11000</v>
      </c>
      <c r="G14" s="163">
        <f>X!F36</f>
        <v>12100.000000000002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</row>
    <row r="15" spans="1:26">
      <c r="A15" s="69"/>
      <c r="B15" s="69"/>
      <c r="C15" s="69"/>
      <c r="D15" s="155" t="s">
        <v>101</v>
      </c>
      <c r="E15" s="161">
        <f>X!D37</f>
        <v>5000</v>
      </c>
      <c r="F15" s="161">
        <f>X!E37</f>
        <v>5500</v>
      </c>
      <c r="G15" s="161">
        <f>X!F37</f>
        <v>6050.0000000000009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</row>
    <row r="16" spans="1:26">
      <c r="A16" s="69"/>
      <c r="B16" s="69"/>
      <c r="C16" s="69"/>
      <c r="D16" s="150" t="s">
        <v>102</v>
      </c>
      <c r="E16" s="163">
        <f>X!D38</f>
        <v>3500</v>
      </c>
      <c r="F16" s="163">
        <f>X!E38</f>
        <v>3850.0000000000005</v>
      </c>
      <c r="G16" s="163">
        <f>X!F38</f>
        <v>4235.0000000000009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6">
      <c r="A17" s="69"/>
      <c r="B17" s="69"/>
      <c r="C17" s="69"/>
      <c r="D17" s="155" t="s">
        <v>93</v>
      </c>
      <c r="E17" s="161">
        <f>X!D39</f>
        <v>12000</v>
      </c>
      <c r="F17" s="161">
        <f>X!E39</f>
        <v>13200.000000000002</v>
      </c>
      <c r="G17" s="161">
        <f>X!F39</f>
        <v>14520.000000000004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spans="1:26">
      <c r="A18" s="69"/>
      <c r="B18" s="69"/>
      <c r="C18" s="69"/>
      <c r="D18" s="150" t="s">
        <v>103</v>
      </c>
      <c r="E18" s="163">
        <f>X!D40</f>
        <v>15000</v>
      </c>
      <c r="F18" s="163">
        <f>X!E40</f>
        <v>16500</v>
      </c>
      <c r="G18" s="163">
        <f>X!F40</f>
        <v>18150</v>
      </c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spans="1:26">
      <c r="A19" s="69"/>
      <c r="B19" s="69"/>
      <c r="C19" s="69"/>
      <c r="D19" s="155" t="s">
        <v>104</v>
      </c>
      <c r="E19" s="161">
        <f>X!D41</f>
        <v>7500</v>
      </c>
      <c r="F19" s="161">
        <f>X!E41</f>
        <v>8250</v>
      </c>
      <c r="G19" s="161">
        <f>X!F41</f>
        <v>9075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spans="1:26">
      <c r="A20" s="69"/>
      <c r="B20" s="69"/>
      <c r="C20" s="69"/>
      <c r="D20" s="150" t="s">
        <v>58</v>
      </c>
      <c r="E20" s="163">
        <f>E13*'Tax Assumptions '!F9</f>
        <v>17021.25</v>
      </c>
      <c r="F20" s="163">
        <f>F13*'Tax Assumptions '!G9</f>
        <v>17531.887500000001</v>
      </c>
      <c r="G20" s="163">
        <f>G13*'Tax Assumptions '!H9</f>
        <v>18057.844125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>
      <c r="A21" s="69"/>
      <c r="B21" s="69"/>
      <c r="C21" s="69"/>
      <c r="D21" s="152" t="s">
        <v>146</v>
      </c>
      <c r="E21" s="164">
        <f>SUM(E13:E20)</f>
        <v>292521.25</v>
      </c>
      <c r="F21" s="164">
        <f t="shared" ref="F21:G21" si="2">SUM(F13:F20)</f>
        <v>305006.88750000001</v>
      </c>
      <c r="G21" s="164">
        <f t="shared" si="2"/>
        <v>318238.094125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>
      <c r="A22" s="69"/>
      <c r="B22" s="69"/>
      <c r="C22" s="69"/>
      <c r="D22" s="157"/>
      <c r="E22" s="157"/>
      <c r="F22" s="157"/>
      <c r="G22" s="157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>
      <c r="A23" s="69"/>
      <c r="B23" s="69"/>
      <c r="C23" s="69"/>
      <c r="D23" s="165" t="s">
        <v>91</v>
      </c>
      <c r="E23" s="166">
        <f>E10-E21</f>
        <v>588041.25</v>
      </c>
      <c r="F23" s="166">
        <f t="shared" ref="F23:G23" si="3">F10-F21</f>
        <v>707639.98749999981</v>
      </c>
      <c r="G23" s="166">
        <f t="shared" si="3"/>
        <v>791738.31212499994</v>
      </c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>
      <c r="A24" s="69"/>
      <c r="B24" s="69"/>
      <c r="C24" s="69"/>
      <c r="D24" s="155" t="s">
        <v>59</v>
      </c>
      <c r="E24" s="161">
        <f>(E23-E26-E27)*'Tax Assumptions '!F7</f>
        <v>125678.50474378996</v>
      </c>
      <c r="F24" s="161">
        <f>(F23-F26-F27)*'Tax Assumptions '!G7</f>
        <v>155113.44474909961</v>
      </c>
      <c r="G24" s="161">
        <f>(G23-G26-G27)*'Tax Assumptions '!H7</f>
        <v>175578.55415051267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>
      <c r="A25" s="69"/>
      <c r="B25" s="69"/>
      <c r="C25" s="69"/>
      <c r="D25" s="150" t="s">
        <v>105</v>
      </c>
      <c r="E25" s="163">
        <f>(E23-E26-E27)*'Tax Assumptions '!F8</f>
        <v>25135.700948757993</v>
      </c>
      <c r="F25" s="163">
        <f>(F23-F26-F27)*'Tax Assumptions '!G8</f>
        <v>31022.688949819923</v>
      </c>
      <c r="G25" s="163">
        <f>(G23-G26-G27)*'Tax Assumptions '!H8</f>
        <v>35115.710830102536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>
      <c r="A26" s="69"/>
      <c r="B26" s="69"/>
      <c r="C26" s="69"/>
      <c r="D26" s="155" t="s">
        <v>60</v>
      </c>
      <c r="E26" s="161">
        <f>SUM('Loan Amortization Table'!D14:D25)</f>
        <v>50827.231024840105</v>
      </c>
      <c r="F26" s="161">
        <f>SUM('Loan Amortization Table'!D26:D37)</f>
        <v>49415.20850360136</v>
      </c>
      <c r="G26" s="161">
        <f>SUM('Loan Amortization Table'!D38:D49)</f>
        <v>47916.095522949217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>
      <c r="A27" s="69"/>
      <c r="B27" s="69"/>
      <c r="C27" s="69"/>
      <c r="D27" s="150" t="s">
        <v>106</v>
      </c>
      <c r="E27" s="163">
        <f>ABS('Balance Sheet'!E9)</f>
        <v>34500</v>
      </c>
      <c r="F27" s="163">
        <f>ABS('Balance Sheet'!F9)</f>
        <v>37771</v>
      </c>
      <c r="G27" s="163">
        <f>ABS('Balance Sheet'!G9)</f>
        <v>41508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>
      <c r="A28" s="69"/>
      <c r="B28" s="69"/>
      <c r="C28" s="69"/>
      <c r="D28" s="165" t="s">
        <v>61</v>
      </c>
      <c r="E28" s="166">
        <f>E23-SUM(E24:E27)</f>
        <v>351899.81328261195</v>
      </c>
      <c r="F28" s="166">
        <f t="shared" ref="F28:G28" si="4">F23-SUM(F24:F27)</f>
        <v>434317.64529747894</v>
      </c>
      <c r="G28" s="166">
        <f t="shared" si="4"/>
        <v>491619.95162143552</v>
      </c>
      <c r="H28" s="69"/>
      <c r="I28" s="69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69"/>
      <c r="U28" s="69"/>
      <c r="V28" s="69"/>
      <c r="W28" s="69"/>
      <c r="X28" s="69"/>
      <c r="Y28" s="69"/>
      <c r="Z28" s="69"/>
    </row>
    <row r="29" spans="1:26">
      <c r="A29" s="69"/>
      <c r="B29" s="69"/>
      <c r="C29" s="69"/>
      <c r="D29" s="70"/>
      <c r="E29" s="70"/>
      <c r="F29" s="70"/>
      <c r="G29" s="70"/>
      <c r="H29" s="69"/>
      <c r="I29" s="69"/>
      <c r="J29" s="70"/>
      <c r="K29" s="72"/>
      <c r="L29" s="72"/>
      <c r="M29" s="72"/>
      <c r="N29" s="71"/>
      <c r="O29" s="70"/>
      <c r="P29" s="70"/>
      <c r="Q29" s="70"/>
      <c r="R29" s="70"/>
      <c r="S29" s="70"/>
      <c r="T29" s="69"/>
      <c r="U29" s="69"/>
      <c r="V29" s="69"/>
      <c r="W29" s="69"/>
      <c r="X29" s="69"/>
      <c r="Y29" s="69"/>
      <c r="Z29" s="69"/>
    </row>
    <row r="30" spans="1:26">
      <c r="A30" s="69"/>
      <c r="B30" s="69"/>
      <c r="C30" s="69"/>
      <c r="D30" s="148" t="s">
        <v>129</v>
      </c>
      <c r="E30" s="149"/>
      <c r="F30" s="149"/>
      <c r="G30" s="149"/>
      <c r="H30" s="69"/>
      <c r="I30" s="69"/>
      <c r="J30" s="70"/>
      <c r="K30" s="72"/>
      <c r="L30" s="72"/>
      <c r="M30" s="72"/>
      <c r="N30" s="70"/>
      <c r="O30" s="70"/>
      <c r="P30" s="70"/>
      <c r="Q30" s="70"/>
      <c r="R30" s="70"/>
      <c r="S30" s="70"/>
      <c r="T30" s="69"/>
      <c r="U30" s="69"/>
      <c r="V30" s="69"/>
      <c r="W30" s="69"/>
      <c r="X30" s="69"/>
      <c r="Y30" s="69"/>
      <c r="Z30" s="69"/>
    </row>
    <row r="31" spans="1:26">
      <c r="A31" s="69"/>
      <c r="B31" s="69"/>
      <c r="C31" s="69"/>
      <c r="D31" s="150" t="s">
        <v>53</v>
      </c>
      <c r="E31" s="151">
        <v>1</v>
      </c>
      <c r="F31" s="151">
        <v>2</v>
      </c>
      <c r="G31" s="151">
        <v>3</v>
      </c>
      <c r="H31" s="69"/>
      <c r="I31" s="69"/>
      <c r="J31" s="70"/>
      <c r="K31" s="72"/>
      <c r="L31" s="72"/>
      <c r="M31" s="72"/>
      <c r="N31" s="70"/>
      <c r="O31" s="70"/>
      <c r="P31" s="70"/>
      <c r="Q31" s="70"/>
      <c r="R31" s="70"/>
      <c r="S31" s="70"/>
      <c r="T31" s="69"/>
      <c r="U31" s="69"/>
      <c r="V31" s="69"/>
      <c r="W31" s="69"/>
      <c r="X31" s="69"/>
      <c r="Y31" s="69"/>
      <c r="Z31" s="69"/>
    </row>
    <row r="32" spans="1:26">
      <c r="A32" s="69"/>
      <c r="B32" s="69"/>
      <c r="C32" s="69"/>
      <c r="D32" s="152" t="s">
        <v>95</v>
      </c>
      <c r="E32" s="153">
        <f>E6</f>
        <v>949000</v>
      </c>
      <c r="F32" s="153">
        <f t="shared" ref="F32:G33" si="5">F6</f>
        <v>1091349.9999999998</v>
      </c>
      <c r="G32" s="153">
        <f t="shared" si="5"/>
        <v>1200485</v>
      </c>
      <c r="H32" s="69"/>
      <c r="I32" s="69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69"/>
      <c r="U32" s="69"/>
      <c r="V32" s="69"/>
      <c r="W32" s="69"/>
      <c r="X32" s="69"/>
      <c r="Y32" s="69"/>
      <c r="Z32" s="69"/>
    </row>
    <row r="33" spans="1:26">
      <c r="A33" s="69"/>
      <c r="B33" s="69"/>
      <c r="C33" s="69"/>
      <c r="D33" s="150" t="s">
        <v>96</v>
      </c>
      <c r="E33" s="154">
        <f>E7</f>
        <v>68437.5</v>
      </c>
      <c r="F33" s="154">
        <f t="shared" si="5"/>
        <v>78703.125</v>
      </c>
      <c r="G33" s="154">
        <f t="shared" si="5"/>
        <v>90508.59375</v>
      </c>
      <c r="H33" s="69"/>
      <c r="I33" s="69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69"/>
      <c r="U33" s="69"/>
      <c r="V33" s="69"/>
      <c r="W33" s="69"/>
      <c r="X33" s="69"/>
      <c r="Y33" s="69"/>
      <c r="Z33" s="69"/>
    </row>
    <row r="34" spans="1:26">
      <c r="A34" s="69"/>
      <c r="B34" s="69"/>
      <c r="C34" s="69"/>
      <c r="D34" s="152" t="s">
        <v>54</v>
      </c>
      <c r="E34" s="153">
        <f>E10</f>
        <v>880562.5</v>
      </c>
      <c r="F34" s="153">
        <f t="shared" ref="F34:G34" si="6">F10</f>
        <v>1012646.8749999998</v>
      </c>
      <c r="G34" s="153">
        <f t="shared" si="6"/>
        <v>1109976.40625</v>
      </c>
      <c r="H34" s="69"/>
      <c r="I34" s="69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69"/>
      <c r="U34" s="69"/>
      <c r="V34" s="69"/>
      <c r="W34" s="69"/>
      <c r="X34" s="69"/>
      <c r="Y34" s="69"/>
      <c r="Z34" s="69"/>
    </row>
    <row r="35" spans="1:26">
      <c r="A35" s="69"/>
      <c r="B35" s="69"/>
      <c r="C35" s="69"/>
      <c r="D35" s="158" t="s">
        <v>57</v>
      </c>
      <c r="E35" s="167">
        <f>E21</f>
        <v>292521.25</v>
      </c>
      <c r="F35" s="167">
        <f t="shared" ref="F35:G35" si="7">F21</f>
        <v>305006.88750000001</v>
      </c>
      <c r="G35" s="167">
        <f t="shared" si="7"/>
        <v>318238.094125</v>
      </c>
      <c r="H35" s="69"/>
      <c r="I35" s="69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69"/>
      <c r="U35" s="69"/>
      <c r="V35" s="69"/>
      <c r="W35" s="69"/>
      <c r="X35" s="69"/>
      <c r="Y35" s="69"/>
      <c r="Z35" s="69"/>
    </row>
    <row r="36" spans="1:26">
      <c r="A36" s="69"/>
      <c r="B36" s="69"/>
      <c r="C36" s="69"/>
      <c r="D36" s="165" t="s">
        <v>91</v>
      </c>
      <c r="E36" s="166">
        <f>E23</f>
        <v>588041.25</v>
      </c>
      <c r="F36" s="166">
        <f t="shared" ref="F36:G36" si="8">F23</f>
        <v>707639.98749999981</v>
      </c>
      <c r="G36" s="166">
        <f t="shared" si="8"/>
        <v>791738.31212499994</v>
      </c>
      <c r="H36" s="69"/>
      <c r="I36" s="69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69"/>
      <c r="U36" s="69"/>
      <c r="V36" s="69"/>
      <c r="W36" s="69"/>
      <c r="X36" s="69"/>
      <c r="Y36" s="69"/>
      <c r="Z36" s="69"/>
    </row>
    <row r="37" spans="1:26">
      <c r="A37" s="69"/>
      <c r="B37" s="69"/>
      <c r="C37" s="69"/>
      <c r="D37" s="69"/>
      <c r="E37" s="69"/>
      <c r="F37" s="69"/>
      <c r="G37" s="69"/>
      <c r="H37" s="69"/>
      <c r="I37" s="69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69"/>
      <c r="U37" s="69"/>
      <c r="V37" s="69"/>
      <c r="W37" s="69"/>
      <c r="X37" s="69"/>
      <c r="Y37" s="69"/>
      <c r="Z37" s="69"/>
    </row>
    <row r="38" spans="1:26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</sheetData>
  <sheetProtection algorithmName="SHA-512" hashValue="ZklFSlKcyXMI7AnpMafNsAnBNvbibnYkRFPjzJ+wBDmWNe+iD4AdZc5HSd+MFpbvcMeT4Hi3PJWuwlEVCrIpew==" saltValue="Vc0R0+wYq+a4Es/3sObtag==" spinCount="100000" sheet="1" scenarios="1" selectLockedCells="1"/>
  <pageMargins left="0.7" right="0.7" top="0.75" bottom="0.75" header="0.3" footer="0.3"/>
  <pageSetup orientation="portrait" horizontalDpi="0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D0F74-132B-49B9-9F48-C91A732BFDA0}">
  <dimension ref="A1:AA39"/>
  <sheetViews>
    <sheetView showGridLines="0" workbookViewId="0">
      <selection activeCell="G17" sqref="G17"/>
    </sheetView>
  </sheetViews>
  <sheetFormatPr defaultRowHeight="15"/>
  <cols>
    <col min="4" max="4" width="25.140625" customWidth="1"/>
    <col min="5" max="7" width="12.7109375" customWidth="1"/>
  </cols>
  <sheetData>
    <row r="1" spans="1:27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7">
      <c r="A4" s="69"/>
      <c r="B4" s="69"/>
      <c r="C4" s="69"/>
      <c r="D4" s="168" t="s">
        <v>130</v>
      </c>
      <c r="E4" s="169"/>
      <c r="F4" s="169"/>
      <c r="G4" s="1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>
      <c r="A5" s="69"/>
      <c r="B5" s="69"/>
      <c r="C5" s="69"/>
      <c r="D5" s="170" t="s">
        <v>53</v>
      </c>
      <c r="E5" s="170">
        <v>1</v>
      </c>
      <c r="F5" s="170">
        <v>2</v>
      </c>
      <c r="G5" s="170">
        <v>3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>
      <c r="A6" s="69"/>
      <c r="B6" s="69"/>
      <c r="C6" s="69"/>
      <c r="D6" s="171" t="s">
        <v>131</v>
      </c>
      <c r="E6" s="172">
        <f>'Profit and Loss Statement'!E28+'Profit and Loss Statement'!E27</f>
        <v>386399.81328261195</v>
      </c>
      <c r="F6" s="172">
        <f>'Profit and Loss Statement'!F28+'Profit and Loss Statement'!F27</f>
        <v>472088.64529747894</v>
      </c>
      <c r="G6" s="172">
        <f>'Profit and Loss Statement'!G28+'Profit and Loss Statement'!G27</f>
        <v>533127.95162143558</v>
      </c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>
      <c r="A7" s="69"/>
      <c r="B7" s="69"/>
      <c r="C7" s="69"/>
      <c r="D7" s="173" t="s">
        <v>63</v>
      </c>
      <c r="E7" s="174"/>
      <c r="F7" s="174"/>
      <c r="G7" s="174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>
      <c r="A8" s="69"/>
      <c r="B8" s="69"/>
      <c r="C8" s="69"/>
      <c r="D8" s="175" t="s">
        <v>64</v>
      </c>
      <c r="E8" s="176">
        <f>'Dashboard - Editable'!G5</f>
        <v>100000</v>
      </c>
      <c r="F8" s="176">
        <v>0</v>
      </c>
      <c r="G8" s="176">
        <v>0</v>
      </c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>
      <c r="A9" s="69"/>
      <c r="B9" s="69"/>
      <c r="C9" s="69"/>
      <c r="D9" s="177" t="s">
        <v>65</v>
      </c>
      <c r="E9" s="178">
        <f>'Dashboard - Editable'!G6</f>
        <v>857500</v>
      </c>
      <c r="F9" s="178">
        <v>0</v>
      </c>
      <c r="G9" s="178">
        <v>0</v>
      </c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>
      <c r="A10" s="69"/>
      <c r="B10" s="69"/>
      <c r="C10" s="69"/>
      <c r="D10" s="175" t="s">
        <v>66</v>
      </c>
      <c r="E10" s="179">
        <v>2500</v>
      </c>
      <c r="F10" s="179">
        <f>E10*1.02</f>
        <v>2550</v>
      </c>
      <c r="G10" s="179">
        <f>F10*1.02</f>
        <v>2601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>
      <c r="A11" s="69"/>
      <c r="B11" s="69"/>
      <c r="C11" s="69"/>
      <c r="D11" s="180" t="s">
        <v>67</v>
      </c>
      <c r="E11" s="181">
        <f>SUM(E8:E10)</f>
        <v>960000</v>
      </c>
      <c r="F11" s="181">
        <f t="shared" ref="F11:G11" si="0">SUM(F8:F10)</f>
        <v>2550</v>
      </c>
      <c r="G11" s="181">
        <f t="shared" si="0"/>
        <v>2601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</row>
    <row r="12" spans="1:27">
      <c r="A12" s="69"/>
      <c r="B12" s="69"/>
      <c r="C12" s="69"/>
      <c r="D12" s="171" t="s">
        <v>62</v>
      </c>
      <c r="E12" s="182">
        <f>E11+E6</f>
        <v>1346399.813282612</v>
      </c>
      <c r="F12" s="182">
        <f>F11+F6</f>
        <v>474638.64529747894</v>
      </c>
      <c r="G12" s="182">
        <f>G11+G6</f>
        <v>535728.95162143558</v>
      </c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</row>
    <row r="13" spans="1:27">
      <c r="A13" s="69"/>
      <c r="B13" s="69"/>
      <c r="C13" s="69"/>
      <c r="D13" s="174" t="s">
        <v>68</v>
      </c>
      <c r="E13" s="174"/>
      <c r="F13" s="174"/>
      <c r="G13" s="174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>
      <c r="A14" s="69"/>
      <c r="B14" s="69"/>
      <c r="C14" s="69"/>
      <c r="D14" s="175" t="s">
        <v>132</v>
      </c>
      <c r="E14" s="179">
        <f>SUM('Loan Amortization Table'!C14:C25)</f>
        <v>22893.524892563059</v>
      </c>
      <c r="F14" s="179">
        <f>SUM('Loan Amortization Table'!C26:C37)</f>
        <v>24305.5474138018</v>
      </c>
      <c r="G14" s="179">
        <f>SUM('Loan Amortization Table'!C38:C49)</f>
        <v>25804.660394453953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>
      <c r="A15" s="69"/>
      <c r="B15" s="69"/>
      <c r="C15" s="69"/>
      <c r="D15" s="177" t="s">
        <v>69</v>
      </c>
      <c r="E15" s="183">
        <f>E10*0.8</f>
        <v>2000</v>
      </c>
      <c r="F15" s="183">
        <f>F10*0.8</f>
        <v>2040</v>
      </c>
      <c r="G15" s="183">
        <f>G10*0.8</f>
        <v>2080.8000000000002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>
      <c r="A16" s="69"/>
      <c r="B16" s="69"/>
      <c r="C16" s="69"/>
      <c r="D16" s="175" t="s">
        <v>77</v>
      </c>
      <c r="E16" s="179">
        <f>X!G51</f>
        <v>862500</v>
      </c>
      <c r="F16" s="179">
        <f>(F6-F14)*X!$D$63</f>
        <v>44778.309788367718</v>
      </c>
      <c r="G16" s="179">
        <f>(G6-G14)*X!$D$63</f>
        <v>50732.329122698167</v>
      </c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</row>
    <row r="17" spans="1:27">
      <c r="A17" s="69"/>
      <c r="B17" s="69"/>
      <c r="C17" s="69"/>
      <c r="D17" s="177" t="s">
        <v>76</v>
      </c>
      <c r="E17" s="183">
        <f>(E6-E14)*X!$D$64</f>
        <v>290805.03071203915</v>
      </c>
      <c r="F17" s="183">
        <f>(F6-F14)*X!$D$64</f>
        <v>358226.47830694175</v>
      </c>
      <c r="G17" s="183">
        <f>(G6-G14)*X!$D$64</f>
        <v>405858.63298158534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>
      <c r="A18" s="69"/>
      <c r="B18" s="69"/>
      <c r="C18" s="69"/>
      <c r="D18" s="171" t="s">
        <v>70</v>
      </c>
      <c r="E18" s="172">
        <f>SUM(E14:E17)</f>
        <v>1178198.5556046022</v>
      </c>
      <c r="F18" s="172">
        <f t="shared" ref="F18:G18" si="1">SUM(F14:F17)</f>
        <v>429350.33550911129</v>
      </c>
      <c r="G18" s="172">
        <f t="shared" si="1"/>
        <v>484476.42249873746</v>
      </c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</row>
    <row r="19" spans="1:27">
      <c r="A19" s="69"/>
      <c r="B19" s="69"/>
      <c r="C19" s="69"/>
      <c r="D19" s="174"/>
      <c r="E19" s="174"/>
      <c r="F19" s="174"/>
      <c r="G19" s="174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>
      <c r="A20" s="69"/>
      <c r="B20" s="69"/>
      <c r="C20" s="69"/>
      <c r="D20" s="165" t="s">
        <v>71</v>
      </c>
      <c r="E20" s="184">
        <f>E12-E18</f>
        <v>168201.2576780098</v>
      </c>
      <c r="F20" s="184">
        <f>F12-F18</f>
        <v>45288.309788367653</v>
      </c>
      <c r="G20" s="184">
        <f>G12-G18</f>
        <v>51252.529122698121</v>
      </c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</row>
    <row r="21" spans="1:27">
      <c r="A21" s="69"/>
      <c r="B21" s="69"/>
      <c r="C21" s="69"/>
      <c r="D21" s="165" t="s">
        <v>50</v>
      </c>
      <c r="E21" s="184">
        <f>E20</f>
        <v>168201.2576780098</v>
      </c>
      <c r="F21" s="184">
        <f>E21+F20</f>
        <v>213489.56746637746</v>
      </c>
      <c r="G21" s="184">
        <f>F21+G20</f>
        <v>264742.09658907558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</row>
    <row r="25" spans="1:2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</row>
    <row r="26" spans="1:2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</row>
    <row r="28" spans="1:2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</row>
    <row r="29" spans="1:2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</row>
    <row r="30" spans="1:2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</row>
    <row r="31" spans="1:2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</row>
    <row r="32" spans="1:27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</row>
    <row r="33" spans="1:27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</row>
    <row r="34" spans="1:27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</row>
    <row r="35" spans="1:27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</row>
    <row r="36" spans="1:27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</row>
    <row r="37" spans="1:27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</row>
    <row r="38" spans="1:27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</row>
    <row r="39" spans="1:27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</row>
  </sheetData>
  <sheetProtection algorithmName="SHA-512" hashValue="73HCdHaBsKysqVX1s7xwPJQLBXsixth7uLZpqExmoXX/CdEysMKlODfhLpkLvcd92iXjbU4QqKy6B1QF2tjtKA==" saltValue="cELDRCi7hDIff4zatxxEXw==" spinCount="100000" sheet="1" scenarios="1" selectLockedCells="1"/>
  <pageMargins left="0.7" right="0.7" top="0.75" bottom="0.75" header="0.3" footer="0.3"/>
  <pageSetup orientation="portrait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6C81-125E-4FBE-8F1A-FFA5F8CD987D}">
  <dimension ref="A1:Y39"/>
  <sheetViews>
    <sheetView workbookViewId="0">
      <selection activeCell="D4" sqref="D4"/>
    </sheetView>
  </sheetViews>
  <sheetFormatPr defaultRowHeight="15"/>
  <cols>
    <col min="4" max="4" width="28.85546875" customWidth="1"/>
    <col min="5" max="5" width="18.5703125" customWidth="1"/>
    <col min="6" max="6" width="18.42578125" customWidth="1"/>
    <col min="7" max="7" width="14" customWidth="1"/>
  </cols>
  <sheetData>
    <row r="1" spans="1: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</row>
    <row r="2" spans="1: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25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</row>
    <row r="4" spans="1:25">
      <c r="A4" s="69"/>
      <c r="B4" s="69"/>
      <c r="C4" s="69"/>
      <c r="D4" s="185" t="s">
        <v>136</v>
      </c>
      <c r="E4" s="185"/>
      <c r="F4" s="185"/>
      <c r="G4" s="185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</row>
    <row r="5" spans="1:25">
      <c r="A5" s="69"/>
      <c r="B5" s="69"/>
      <c r="C5" s="69"/>
      <c r="D5" s="186" t="s">
        <v>53</v>
      </c>
      <c r="E5" s="186">
        <v>1</v>
      </c>
      <c r="F5" s="186">
        <v>2</v>
      </c>
      <c r="G5" s="186">
        <v>3</v>
      </c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1:25">
      <c r="A6" s="69"/>
      <c r="B6" s="69"/>
      <c r="C6" s="69"/>
      <c r="D6" s="173" t="s">
        <v>72</v>
      </c>
      <c r="E6" s="173"/>
      <c r="F6" s="173"/>
      <c r="G6" s="173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</row>
    <row r="7" spans="1:25">
      <c r="A7" s="69"/>
      <c r="B7" s="69"/>
      <c r="C7" s="69"/>
      <c r="D7" s="187" t="s">
        <v>137</v>
      </c>
      <c r="E7" s="188">
        <f>'Cash Flow Analysis'!E25</f>
        <v>168201.2576780098</v>
      </c>
      <c r="F7" s="188">
        <f>'Cash Flow Analysis'!F25</f>
        <v>213489.56746637746</v>
      </c>
      <c r="G7" s="188">
        <f>'Cash Flow Analysis'!G25</f>
        <v>264742.09658907558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</row>
    <row r="8" spans="1:25">
      <c r="A8" s="69"/>
      <c r="B8" s="69"/>
      <c r="C8" s="69"/>
      <c r="D8" s="189" t="s">
        <v>138</v>
      </c>
      <c r="E8" s="190">
        <f>'Cash Flow Analysis'!E20</f>
        <v>862500</v>
      </c>
      <c r="F8" s="190">
        <f>E8+'Cash Flow Analysis'!F20</f>
        <v>907278.30978836771</v>
      </c>
      <c r="G8" s="190">
        <f>F8+'Cash Flow Analysis'!G20</f>
        <v>958010.63891106588</v>
      </c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25">
      <c r="A9" s="69"/>
      <c r="B9" s="69"/>
      <c r="C9" s="69"/>
      <c r="D9" s="187" t="s">
        <v>92</v>
      </c>
      <c r="E9" s="191">
        <v>-34500</v>
      </c>
      <c r="F9" s="191">
        <v>-37771</v>
      </c>
      <c r="G9" s="191">
        <v>-41508</v>
      </c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</row>
    <row r="10" spans="1:25">
      <c r="A10" s="69"/>
      <c r="B10" s="69"/>
      <c r="C10" s="69"/>
      <c r="D10" s="189" t="s">
        <v>51</v>
      </c>
      <c r="E10" s="190">
        <f>SUM(E7:E9)</f>
        <v>996201.2576780098</v>
      </c>
      <c r="F10" s="190">
        <f t="shared" ref="F10:G10" si="0">SUM(F7:F9)</f>
        <v>1082996.8772547452</v>
      </c>
      <c r="G10" s="190">
        <f t="shared" si="0"/>
        <v>1181244.7355001415</v>
      </c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</row>
    <row r="11" spans="1:25">
      <c r="A11" s="69"/>
      <c r="B11" s="69"/>
      <c r="C11" s="69"/>
      <c r="D11" s="192"/>
      <c r="E11" s="192"/>
      <c r="F11" s="192"/>
      <c r="G11" s="192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</row>
    <row r="12" spans="1:25">
      <c r="A12" s="69"/>
      <c r="B12" s="69"/>
      <c r="C12" s="69"/>
      <c r="D12" s="193" t="s">
        <v>139</v>
      </c>
      <c r="E12" s="193"/>
      <c r="F12" s="193"/>
      <c r="G12" s="193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</row>
    <row r="13" spans="1:25">
      <c r="A13" s="69"/>
      <c r="B13" s="69"/>
      <c r="C13" s="69"/>
      <c r="D13" s="187" t="s">
        <v>73</v>
      </c>
      <c r="E13" s="188">
        <f>('Cash Flow Analysis'!E11-'Cash Flow Analysis'!E19)</f>
        <v>500</v>
      </c>
      <c r="F13" s="188">
        <f>E13+('Cash Flow Analysis'!F11-'Cash Flow Analysis'!F19)</f>
        <v>1010</v>
      </c>
      <c r="G13" s="188">
        <f>F13+('Cash Flow Analysis'!G11-'Cash Flow Analysis'!G19)</f>
        <v>1530.1999999999998</v>
      </c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</row>
    <row r="14" spans="1:25">
      <c r="A14" s="69"/>
      <c r="B14" s="69"/>
      <c r="C14" s="69"/>
      <c r="D14" s="189" t="s">
        <v>140</v>
      </c>
      <c r="E14" s="190">
        <f>'Loan Amortization Table'!E25</f>
        <v>834606.47510743665</v>
      </c>
      <c r="F14" s="190">
        <f>'Loan Amortization Table'!E37</f>
        <v>810300.92769363488</v>
      </c>
      <c r="G14" s="190">
        <f>'Loan Amortization Table'!E49</f>
        <v>784496.26729918097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</row>
    <row r="15" spans="1:25">
      <c r="A15" s="69"/>
      <c r="B15" s="69"/>
      <c r="C15" s="69"/>
      <c r="D15" s="187" t="s">
        <v>74</v>
      </c>
      <c r="E15" s="188">
        <f>SUM(E13:E14)</f>
        <v>835106.47510743665</v>
      </c>
      <c r="F15" s="188">
        <f t="shared" ref="F15:G15" si="1">SUM(F13:F14)</f>
        <v>811310.92769363488</v>
      </c>
      <c r="G15" s="188">
        <f t="shared" si="1"/>
        <v>786026.46729918092</v>
      </c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</row>
    <row r="16" spans="1:25">
      <c r="A16" s="69"/>
      <c r="B16" s="69"/>
      <c r="C16" s="69"/>
      <c r="D16" s="193"/>
      <c r="E16" s="193"/>
      <c r="F16" s="193"/>
      <c r="G16" s="193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</row>
    <row r="17" spans="1:25">
      <c r="A17" s="69"/>
      <c r="B17" s="69"/>
      <c r="C17" s="69"/>
      <c r="D17" s="165" t="s">
        <v>90</v>
      </c>
      <c r="E17" s="166">
        <f>E10-E15</f>
        <v>161094.78257057315</v>
      </c>
      <c r="F17" s="166">
        <f t="shared" ref="F17:G17" si="2">F10-F15</f>
        <v>271685.94956111035</v>
      </c>
      <c r="G17" s="166">
        <f t="shared" si="2"/>
        <v>395218.26820096059</v>
      </c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</row>
    <row r="18" spans="1:25">
      <c r="A18" s="69"/>
      <c r="B18" s="69"/>
      <c r="C18" s="69"/>
      <c r="D18" s="165" t="s">
        <v>75</v>
      </c>
      <c r="E18" s="166">
        <f>E15+E17</f>
        <v>996201.2576780098</v>
      </c>
      <c r="F18" s="166">
        <f t="shared" ref="F18:G18" si="3">F15+F17</f>
        <v>1082996.8772547452</v>
      </c>
      <c r="G18" s="166">
        <f t="shared" si="3"/>
        <v>1181244.7355001415</v>
      </c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</row>
    <row r="19" spans="1: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</row>
    <row r="20" spans="1:25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</row>
    <row r="21" spans="1:25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</row>
    <row r="22" spans="1:25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</row>
    <row r="23" spans="1:25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  <row r="24" spans="1: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</row>
    <row r="25" spans="1:2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</row>
    <row r="26" spans="1:25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</row>
    <row r="27" spans="1:25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</row>
    <row r="28" spans="1:25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</row>
    <row r="29" spans="1:25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</row>
    <row r="30" spans="1:25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</row>
    <row r="31" spans="1:25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</row>
    <row r="32" spans="1:25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</row>
    <row r="33" spans="1: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</row>
    <row r="34" spans="1:25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</row>
    <row r="35" spans="1:25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</row>
    <row r="36" spans="1: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</row>
    <row r="37" spans="1:25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</row>
    <row r="38" spans="1:25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</row>
    <row r="39" spans="1: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</row>
  </sheetData>
  <sheetProtection algorithmName="SHA-512" hashValue="XIh3KJJI8agcRLjlk21zMBQ/c03rGL6ZfEH8FoafjhUGdhRMcBQsLfxwB6+JM98RRtMqPHDMJlUDNCnZgb9Xig==" saltValue="y6ERlgF2iwIs7cNM7A28lg==" spinCount="100000" sheet="1" scenarios="1" selectLockedCells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89510-0FBB-408D-8B99-16C35C838864}">
  <dimension ref="A1:AB44"/>
  <sheetViews>
    <sheetView zoomScaleNormal="100" workbookViewId="0">
      <selection activeCell="E5" sqref="E5:H7"/>
    </sheetView>
  </sheetViews>
  <sheetFormatPr defaultRowHeight="15"/>
  <cols>
    <col min="5" max="5" width="20.7109375" customWidth="1"/>
    <col min="6" max="8" width="10.7109375" customWidth="1"/>
  </cols>
  <sheetData>
    <row r="1" spans="1:28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</row>
    <row r="2" spans="1:28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28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</row>
    <row r="5" spans="1:28">
      <c r="A5" s="69"/>
      <c r="B5" s="69"/>
      <c r="C5" s="69"/>
      <c r="D5" s="69"/>
      <c r="E5" s="185" t="s">
        <v>168</v>
      </c>
      <c r="F5" s="185"/>
      <c r="G5" s="185"/>
      <c r="H5" s="185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</row>
    <row r="6" spans="1:28">
      <c r="A6" s="69"/>
      <c r="B6" s="69"/>
      <c r="C6" s="69"/>
      <c r="D6" s="69"/>
      <c r="E6" s="194" t="s">
        <v>53</v>
      </c>
      <c r="F6" s="195">
        <v>1</v>
      </c>
      <c r="G6" s="195">
        <v>2</v>
      </c>
      <c r="H6" s="195">
        <v>3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28">
      <c r="A7" s="69"/>
      <c r="B7" s="69"/>
      <c r="C7" s="69"/>
      <c r="D7" s="69"/>
      <c r="E7" s="196" t="s">
        <v>156</v>
      </c>
      <c r="F7" s="197">
        <f>'Breakeven Analysis'!G7</f>
        <v>315256.06217616581</v>
      </c>
      <c r="G7" s="197">
        <f>'Breakeven Analysis'!H7</f>
        <v>328712.08601036272</v>
      </c>
      <c r="H7" s="197">
        <f>'Breakeven Analysis'!I7</f>
        <v>344187.54873930512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</row>
    <row r="8" spans="1:28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</row>
    <row r="9" spans="1:28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</row>
    <row r="10" spans="1:28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</row>
    <row r="11" spans="1:28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</row>
    <row r="12" spans="1:28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</row>
    <row r="13" spans="1:28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</row>
    <row r="14" spans="1:28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</row>
    <row r="15" spans="1:28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</row>
    <row r="16" spans="1:28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28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</row>
    <row r="19" spans="1:28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28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</row>
    <row r="29" spans="1:28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</row>
    <row r="30" spans="1:28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</row>
    <row r="31" spans="1:28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</row>
    <row r="32" spans="1:28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</row>
    <row r="33" spans="1:28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</row>
    <row r="34" spans="1:28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</row>
    <row r="35" spans="1:28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</row>
    <row r="36" spans="1:28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</row>
    <row r="37" spans="1:28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</row>
    <row r="38" spans="1:28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</row>
    <row r="40" spans="1:28">
      <c r="A40" s="69"/>
      <c r="B40" s="69"/>
      <c r="C40" s="69"/>
      <c r="D40" s="69"/>
      <c r="E40" s="69"/>
      <c r="F40" s="69"/>
      <c r="G40" s="69"/>
      <c r="H40" s="69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</row>
    <row r="41" spans="1:28">
      <c r="A41" s="69"/>
      <c r="B41" s="69"/>
      <c r="C41" s="69"/>
      <c r="D41" s="69"/>
      <c r="E41" s="69"/>
      <c r="F41" s="69"/>
      <c r="G41" s="69"/>
      <c r="H41" s="69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</row>
    <row r="42" spans="1:28">
      <c r="A42" s="69"/>
      <c r="B42" s="69"/>
      <c r="C42" s="69"/>
      <c r="D42" s="69"/>
      <c r="E42" s="69"/>
      <c r="F42" s="69"/>
      <c r="G42" s="69"/>
      <c r="H42" s="69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</row>
    <row r="43" spans="1:28">
      <c r="A43" s="69"/>
      <c r="B43" s="69"/>
      <c r="C43" s="69"/>
      <c r="D43" s="69"/>
      <c r="E43" s="69"/>
      <c r="F43" s="69"/>
      <c r="G43" s="69"/>
      <c r="H43" s="69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</row>
    <row r="44" spans="1:28">
      <c r="A44" s="69"/>
      <c r="B44" s="69"/>
      <c r="C44" s="69"/>
      <c r="D44" s="69"/>
      <c r="E44" s="69"/>
      <c r="F44" s="69"/>
      <c r="G44" s="69"/>
      <c r="H44" s="69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</row>
  </sheetData>
  <sheetProtection algorithmName="SHA-512" hashValue="I7vI9aLMqLzNOsgxpir1nqdeLYgV12HnNy0UygyMfivX+gt/ZMGsCcnTIw7jHwW3dfL7z7VGqZ1EmRNSlmkr6Q==" saltValue="X4EGPhT8ZVExAChquC0teQ==" spinCount="100000" sheet="1" scenarios="1" selectLockedCells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87F95-FD80-45EF-925B-9C7A491D19C1}">
  <dimension ref="A1:AC39"/>
  <sheetViews>
    <sheetView workbookViewId="0">
      <selection activeCell="G12" sqref="G12"/>
    </sheetView>
  </sheetViews>
  <sheetFormatPr defaultRowHeight="15"/>
  <cols>
    <col min="5" max="5" width="18.42578125" customWidth="1"/>
    <col min="6" max="8" width="8.7109375" customWidth="1"/>
  </cols>
  <sheetData>
    <row r="1" spans="1:29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</row>
    <row r="2" spans="1:29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</row>
    <row r="3" spans="1:29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</row>
    <row r="4" spans="1:29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</row>
    <row r="5" spans="1:29">
      <c r="A5" s="69"/>
      <c r="B5" s="69"/>
      <c r="C5" s="69"/>
      <c r="D5" s="69"/>
      <c r="E5" s="198" t="s">
        <v>158</v>
      </c>
      <c r="F5" s="198"/>
      <c r="G5" s="198"/>
      <c r="H5" s="198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</row>
    <row r="6" spans="1:29">
      <c r="A6" s="69"/>
      <c r="B6" s="69"/>
      <c r="C6" s="69"/>
      <c r="D6" s="69"/>
      <c r="E6" s="180" t="s">
        <v>53</v>
      </c>
      <c r="F6" s="199">
        <v>1</v>
      </c>
      <c r="G6" s="199">
        <v>2</v>
      </c>
      <c r="H6" s="199">
        <v>3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</row>
    <row r="7" spans="1:29">
      <c r="A7" s="69"/>
      <c r="B7" s="69"/>
      <c r="C7" s="69"/>
      <c r="D7" s="69"/>
      <c r="E7" s="198" t="s">
        <v>95</v>
      </c>
      <c r="F7" s="198"/>
      <c r="G7" s="198"/>
      <c r="H7" s="198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</row>
    <row r="8" spans="1:29">
      <c r="A8" s="69"/>
      <c r="B8" s="69"/>
      <c r="C8" s="69"/>
      <c r="D8" s="69"/>
      <c r="E8" s="180" t="s">
        <v>161</v>
      </c>
      <c r="F8" s="200">
        <v>0</v>
      </c>
      <c r="G8" s="200">
        <f>'Dashboard - Editable'!G29</f>
        <v>0.15</v>
      </c>
      <c r="H8" s="200">
        <f>'Dashboard - Editable'!G30</f>
        <v>0.1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</row>
    <row r="9" spans="1:29">
      <c r="A9" s="69"/>
      <c r="B9" s="69"/>
      <c r="C9" s="69"/>
      <c r="D9" s="69"/>
      <c r="E9" s="201" t="s">
        <v>56</v>
      </c>
      <c r="F9" s="202">
        <f>'Profit and Loss Statement'!E8</f>
        <v>0.92788461538461542</v>
      </c>
      <c r="G9" s="202">
        <f>'Profit and Loss Statement'!F8</f>
        <v>0.92788461538461542</v>
      </c>
      <c r="H9" s="202">
        <f>'Profit and Loss Statement'!G8</f>
        <v>0.92460664335664333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</row>
    <row r="10" spans="1:29">
      <c r="A10" s="69"/>
      <c r="B10" s="69"/>
      <c r="C10" s="69"/>
      <c r="D10" s="69"/>
      <c r="E10" s="173" t="s">
        <v>159</v>
      </c>
      <c r="F10" s="173"/>
      <c r="G10" s="173"/>
      <c r="H10" s="173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</row>
    <row r="11" spans="1:29">
      <c r="A11" s="69"/>
      <c r="B11" s="69"/>
      <c r="C11" s="69"/>
      <c r="D11" s="69"/>
      <c r="E11" s="203" t="s">
        <v>162</v>
      </c>
      <c r="F11" s="204">
        <f>'Profit and Loss Statement'!E28/'Profit and Loss Statement'!E6</f>
        <v>0.37081118364869542</v>
      </c>
      <c r="G11" s="204">
        <f>'Profit and Loss Statement'!F28/'Profit and Loss Statement'!F6</f>
        <v>0.39796366454160353</v>
      </c>
      <c r="H11" s="204">
        <f>'Profit and Loss Statement'!G28/'Profit and Loss Statement'!G6</f>
        <v>0.40951777958194857</v>
      </c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</row>
    <row r="12" spans="1:29">
      <c r="A12" s="69"/>
      <c r="B12" s="69"/>
      <c r="C12" s="69"/>
      <c r="D12" s="69"/>
      <c r="E12" s="180" t="s">
        <v>163</v>
      </c>
      <c r="F12" s="205">
        <f>'Balance Sheet'!E10/'Balance Sheet'!E15</f>
        <v>1.1929032852365902</v>
      </c>
      <c r="G12" s="205">
        <f>'Balance Sheet'!F10/'Balance Sheet'!F15</f>
        <v>1.3348727846344302</v>
      </c>
      <c r="H12" s="205">
        <f>'Balance Sheet'!G10/'Balance Sheet'!G15</f>
        <v>1.5028052930061588</v>
      </c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</row>
    <row r="13" spans="1:29">
      <c r="A13" s="69"/>
      <c r="B13" s="69"/>
      <c r="C13" s="69"/>
      <c r="D13" s="69"/>
      <c r="E13" s="203" t="s">
        <v>164</v>
      </c>
      <c r="F13" s="206">
        <f>'Balance Sheet'!E17/'Balance Sheet'!E15</f>
        <v>0.19290328523659006</v>
      </c>
      <c r="G13" s="206">
        <f>'Balance Sheet'!F17/'Balance Sheet'!F15</f>
        <v>0.33487278463443015</v>
      </c>
      <c r="H13" s="206">
        <f>'Balance Sheet'!G17/'Balance Sheet'!G15</f>
        <v>0.50280529300615884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</row>
    <row r="14" spans="1:29">
      <c r="A14" s="69"/>
      <c r="B14" s="69"/>
      <c r="C14" s="69"/>
      <c r="D14" s="69"/>
      <c r="E14" s="180" t="s">
        <v>165</v>
      </c>
      <c r="F14" s="205">
        <f>'Balance Sheet'!E10/'Balance Sheet'!E17</f>
        <v>6.1839448912107962</v>
      </c>
      <c r="G14" s="205">
        <f>'Balance Sheet'!F10/'Balance Sheet'!F17</f>
        <v>3.9862086317097036</v>
      </c>
      <c r="H14" s="205">
        <f>'Balance Sheet'!G10/'Balance Sheet'!G17</f>
        <v>2.9888414340692928</v>
      </c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</row>
    <row r="15" spans="1:29">
      <c r="A15" s="69"/>
      <c r="B15" s="69"/>
      <c r="C15" s="69"/>
      <c r="D15" s="69"/>
      <c r="E15" s="198" t="s">
        <v>160</v>
      </c>
      <c r="F15" s="198"/>
      <c r="G15" s="198"/>
      <c r="H15" s="198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</row>
    <row r="16" spans="1:29">
      <c r="A16" s="69"/>
      <c r="B16" s="69"/>
      <c r="C16" s="69"/>
      <c r="D16" s="69"/>
      <c r="E16" s="180" t="s">
        <v>166</v>
      </c>
      <c r="F16" s="205">
        <f>'Balance Sheet'!E7/'Balance Sheet'!E10</f>
        <v>0.16884264738840099</v>
      </c>
      <c r="G16" s="205">
        <f>'Balance Sheet'!F7/'Balance Sheet'!F10</f>
        <v>0.19712851620361591</v>
      </c>
      <c r="H16" s="205">
        <f>'Balance Sheet'!G7/'Balance Sheet'!G10</f>
        <v>0.22412129225446512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</row>
    <row r="17" spans="1:29">
      <c r="A17" s="69"/>
      <c r="B17" s="69"/>
      <c r="C17" s="69"/>
      <c r="D17" s="69"/>
      <c r="E17" s="203" t="s">
        <v>167</v>
      </c>
      <c r="F17" s="206">
        <f>'Balance Sheet'!E7/'Balance Sheet'!E15</f>
        <v>0.20141294875766672</v>
      </c>
      <c r="G17" s="206">
        <f>'Balance Sheet'!F7/'Balance Sheet'!F15</f>
        <v>0.26314149135557413</v>
      </c>
      <c r="H17" s="206">
        <f>'Balance Sheet'!G7/'Balance Sheet'!G15</f>
        <v>0.33681066427539041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</row>
    <row r="18" spans="1:29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</row>
    <row r="19" spans="1:29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</row>
    <row r="20" spans="1:29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</row>
    <row r="21" spans="1:29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</row>
    <row r="22" spans="1:29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</row>
    <row r="23" spans="1:29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</row>
    <row r="24" spans="1:29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</row>
    <row r="25" spans="1:29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</row>
    <row r="26" spans="1:29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</row>
    <row r="27" spans="1:29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</row>
    <row r="28" spans="1:29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</row>
    <row r="29" spans="1:29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</row>
    <row r="30" spans="1:29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</row>
    <row r="31" spans="1:29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</row>
    <row r="32" spans="1:29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</row>
    <row r="33" spans="1:29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</row>
    <row r="34" spans="1:29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</row>
    <row r="35" spans="1:29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</row>
    <row r="36" spans="1:29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</row>
    <row r="37" spans="1:29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</row>
    <row r="38" spans="1:29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</row>
    <row r="39" spans="1:29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</row>
  </sheetData>
  <sheetProtection algorithmName="SHA-512" hashValue="Wq1yT/zAhZjmVkb/+5CUtKIoLpubazte8XAQunvEHiDRxXRjIoGLotzHQnKEJRErjIr7fvYA7ejDXT+QZeflow==" saltValue="koQlfU3wCKmDvH63e9Udjw==" spinCount="100000" sheet="1" objects="1" scenarios="1" selectLockedCell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C34D-A647-4A55-AB12-C3A593BA21D8}">
  <dimension ref="A1:AB46"/>
  <sheetViews>
    <sheetView workbookViewId="0">
      <selection activeCell="H9" sqref="H9"/>
    </sheetView>
  </sheetViews>
  <sheetFormatPr defaultRowHeight="15"/>
  <cols>
    <col min="5" max="5" width="19.7109375" customWidth="1"/>
    <col min="6" max="8" width="11.7109375" customWidth="1"/>
  </cols>
  <sheetData>
    <row r="1" spans="1:28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</row>
    <row r="2" spans="1:28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</row>
    <row r="4" spans="1:28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</row>
    <row r="5" spans="1:28">
      <c r="A5" s="69"/>
      <c r="B5" s="69"/>
      <c r="C5" s="69"/>
      <c r="D5" s="69"/>
      <c r="E5" s="149" t="s">
        <v>113</v>
      </c>
      <c r="F5" s="149"/>
      <c r="G5" s="149"/>
      <c r="H5" s="14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</row>
    <row r="6" spans="1:28">
      <c r="A6" s="69"/>
      <c r="B6" s="69"/>
      <c r="C6" s="69"/>
      <c r="D6" s="69"/>
      <c r="E6" s="207" t="s">
        <v>53</v>
      </c>
      <c r="F6" s="170">
        <v>1</v>
      </c>
      <c r="G6" s="170">
        <v>2</v>
      </c>
      <c r="H6" s="170">
        <v>3</v>
      </c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28">
      <c r="A7" s="69"/>
      <c r="B7" s="69"/>
      <c r="C7" s="69"/>
      <c r="D7" s="69"/>
      <c r="E7" s="161" t="s">
        <v>107</v>
      </c>
      <c r="F7" s="161">
        <f>X!P5</f>
        <v>821250</v>
      </c>
      <c r="G7" s="161">
        <f>F7*(1+X!T6)</f>
        <v>944437.49999999988</v>
      </c>
      <c r="H7" s="161">
        <f>G7*(1+X!U6)</f>
        <v>1038881.25</v>
      </c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</row>
    <row r="8" spans="1:28">
      <c r="A8" s="69"/>
      <c r="B8" s="69"/>
      <c r="C8" s="69"/>
      <c r="D8" s="69"/>
      <c r="E8" s="183" t="s">
        <v>108</v>
      </c>
      <c r="F8" s="183">
        <f>X!P6</f>
        <v>91250</v>
      </c>
      <c r="G8" s="183">
        <f>F8*(1+X!T6)</f>
        <v>104937.49999999999</v>
      </c>
      <c r="H8" s="183">
        <f>G8*(1+X!U6)</f>
        <v>115431.25</v>
      </c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</row>
    <row r="9" spans="1:28">
      <c r="A9" s="69"/>
      <c r="B9" s="69"/>
      <c r="C9" s="69"/>
      <c r="D9" s="69"/>
      <c r="E9" s="161" t="s">
        <v>109</v>
      </c>
      <c r="F9" s="161">
        <f>X!P7</f>
        <v>36500</v>
      </c>
      <c r="G9" s="161">
        <f>F9*(1+X!T6)</f>
        <v>41975</v>
      </c>
      <c r="H9" s="161">
        <f>G9*(1+X!U6)</f>
        <v>46172.500000000007</v>
      </c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</row>
    <row r="10" spans="1:28">
      <c r="A10" s="69"/>
      <c r="B10" s="69"/>
      <c r="C10" s="69"/>
      <c r="D10" s="69"/>
      <c r="E10" s="208" t="s">
        <v>52</v>
      </c>
      <c r="F10" s="208">
        <f>SUM(F7:F9)</f>
        <v>949000</v>
      </c>
      <c r="G10" s="208">
        <f t="shared" ref="G10:H10" si="0">SUM(G7:G9)</f>
        <v>1091349.9999999998</v>
      </c>
      <c r="H10" s="208">
        <f t="shared" si="0"/>
        <v>1200485</v>
      </c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</row>
    <row r="11" spans="1:28">
      <c r="A11" s="69"/>
      <c r="B11" s="69"/>
      <c r="C11" s="69"/>
      <c r="D11" s="69"/>
      <c r="E11" s="174"/>
      <c r="F11" s="174"/>
      <c r="G11" s="174"/>
      <c r="H11" s="174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</row>
    <row r="12" spans="1:28">
      <c r="A12" s="69"/>
      <c r="B12" s="69"/>
      <c r="C12" s="69"/>
      <c r="D12" s="69"/>
      <c r="E12" s="149" t="s">
        <v>114</v>
      </c>
      <c r="F12" s="149"/>
      <c r="G12" s="149"/>
      <c r="H12" s="14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</row>
    <row r="13" spans="1:28">
      <c r="A13" s="69"/>
      <c r="B13" s="69"/>
      <c r="C13" s="69"/>
      <c r="D13" s="69"/>
      <c r="E13" s="207" t="s">
        <v>53</v>
      </c>
      <c r="F13" s="170">
        <v>1</v>
      </c>
      <c r="G13" s="170">
        <v>2</v>
      </c>
      <c r="H13" s="170">
        <v>3</v>
      </c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</row>
    <row r="14" spans="1:28">
      <c r="A14" s="69"/>
      <c r="B14" s="69"/>
      <c r="C14" s="69"/>
      <c r="D14" s="69"/>
      <c r="E14" s="161" t="s">
        <v>107</v>
      </c>
      <c r="F14" s="161">
        <f>X!P17</f>
        <v>24637.5</v>
      </c>
      <c r="G14" s="161">
        <f>F14*(1+X!$T$6)</f>
        <v>28333.124999999996</v>
      </c>
      <c r="H14" s="161">
        <f>G14*(1+X!$T$6)</f>
        <v>32583.093749999993</v>
      </c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</row>
    <row r="15" spans="1:28">
      <c r="A15" s="69"/>
      <c r="B15" s="69"/>
      <c r="C15" s="69"/>
      <c r="D15" s="69"/>
      <c r="E15" s="183" t="s">
        <v>108</v>
      </c>
      <c r="F15" s="183">
        <f>X!P18</f>
        <v>36500.000000000007</v>
      </c>
      <c r="G15" s="183">
        <f>F15*(1+X!$T$6)</f>
        <v>41975.000000000007</v>
      </c>
      <c r="H15" s="183">
        <f>G15*(1+X!$T$6)</f>
        <v>48271.250000000007</v>
      </c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</row>
    <row r="16" spans="1:28">
      <c r="A16" s="69"/>
      <c r="B16" s="69"/>
      <c r="C16" s="69"/>
      <c r="D16" s="69"/>
      <c r="E16" s="161" t="s">
        <v>109</v>
      </c>
      <c r="F16" s="161">
        <f>X!P19</f>
        <v>7299.9999999999982</v>
      </c>
      <c r="G16" s="161">
        <f>F16*(1+X!$T$6)</f>
        <v>8394.9999999999964</v>
      </c>
      <c r="H16" s="161">
        <f>G16*(1+X!$T$6)</f>
        <v>9654.2499999999945</v>
      </c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28">
      <c r="A17" s="69"/>
      <c r="B17" s="69"/>
      <c r="C17" s="69"/>
      <c r="D17" s="69"/>
      <c r="E17" s="209" t="s">
        <v>52</v>
      </c>
      <c r="F17" s="209">
        <f>SUM(F14:F16)</f>
        <v>68437.5</v>
      </c>
      <c r="G17" s="209">
        <f t="shared" ref="G17:H17" si="1">SUM(G14:G16)</f>
        <v>78703.125</v>
      </c>
      <c r="H17" s="209">
        <f t="shared" si="1"/>
        <v>90508.59375</v>
      </c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28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</row>
    <row r="19" spans="1:28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</row>
    <row r="20" spans="1:28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</row>
    <row r="21" spans="1:28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</row>
    <row r="22" spans="1:28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</row>
    <row r="23" spans="1:28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</row>
    <row r="24" spans="1:28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28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28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</row>
    <row r="27" spans="1:28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</row>
    <row r="28" spans="1:28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</row>
    <row r="29" spans="1:28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</row>
    <row r="30" spans="1:28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</row>
    <row r="31" spans="1:28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</row>
    <row r="32" spans="1:28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</row>
    <row r="33" spans="1:28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</row>
    <row r="34" spans="1:28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</row>
    <row r="35" spans="1:28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</row>
    <row r="36" spans="1:28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</row>
    <row r="37" spans="1:28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</row>
    <row r="38" spans="1:28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</row>
    <row r="39" spans="1:28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</row>
    <row r="40" spans="1:28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</row>
    <row r="41" spans="1:28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</row>
    <row r="42" spans="1:28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</row>
    <row r="43" spans="1:28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</row>
    <row r="44" spans="1:28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</row>
    <row r="45" spans="1:28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</row>
    <row r="46" spans="1:28">
      <c r="A46" s="69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</row>
  </sheetData>
  <sheetProtection algorithmName="SHA-512" hashValue="YghMQp2l1JP2FyUOKVkTW1Z59YzadNh5iczmg5wdBd5JI8mkaMDcLxLqkoSxkafTUzkotxW8N1sexQG+dTqMEQ==" saltValue="MNufJqzW2/9uipnXOEQ1pw==" spinCount="100000" sheet="1" scenarios="1" selectLockedCells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E8237-0DDD-425F-AA15-1C0CCBCA5160}">
  <dimension ref="A1:AB48"/>
  <sheetViews>
    <sheetView topLeftCell="B1" workbookViewId="0">
      <selection activeCell="I36" sqref="I36"/>
    </sheetView>
  </sheetViews>
  <sheetFormatPr defaultRowHeight="15"/>
  <cols>
    <col min="3" max="3" width="18.42578125" customWidth="1"/>
    <col min="4" max="6" width="11.7109375" customWidth="1"/>
    <col min="12" max="12" width="36.28515625" customWidth="1"/>
    <col min="13" max="13" width="27.85546875" customWidth="1"/>
    <col min="16" max="16" width="23.140625" customWidth="1"/>
  </cols>
  <sheetData>
    <row r="1" spans="1:28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</row>
    <row r="2" spans="1:28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</row>
    <row r="3" spans="1:28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</row>
    <row r="4" spans="1:28">
      <c r="A4" s="82"/>
      <c r="B4" s="82"/>
      <c r="C4" s="74" t="s">
        <v>169</v>
      </c>
      <c r="D4" s="79"/>
      <c r="E4" s="79"/>
      <c r="F4" s="79"/>
      <c r="G4" s="82"/>
      <c r="H4" s="82"/>
      <c r="I4" s="82"/>
      <c r="J4" s="82"/>
      <c r="K4" s="82"/>
      <c r="L4" s="76" t="s">
        <v>133</v>
      </c>
      <c r="M4" s="85"/>
      <c r="N4" s="82"/>
      <c r="O4" s="82"/>
      <c r="P4" s="90" t="s">
        <v>170</v>
      </c>
      <c r="Q4" s="79"/>
      <c r="R4" s="79"/>
      <c r="S4" s="79"/>
      <c r="T4" s="82"/>
      <c r="U4" s="82"/>
      <c r="V4" s="82"/>
      <c r="W4" s="82"/>
      <c r="X4" s="82"/>
      <c r="Y4" s="82"/>
      <c r="Z4" s="82"/>
      <c r="AA4" s="82"/>
      <c r="AB4" s="82"/>
    </row>
    <row r="5" spans="1:28">
      <c r="A5" s="82"/>
      <c r="B5" s="82"/>
      <c r="C5" s="80" t="s">
        <v>53</v>
      </c>
      <c r="D5" s="81">
        <v>1</v>
      </c>
      <c r="E5" s="81">
        <v>2</v>
      </c>
      <c r="F5" s="81">
        <v>3</v>
      </c>
      <c r="G5" s="82"/>
      <c r="H5" s="82"/>
      <c r="I5" s="82"/>
      <c r="J5" s="82"/>
      <c r="K5" s="82"/>
      <c r="L5" s="83" t="s">
        <v>17</v>
      </c>
      <c r="M5" s="84">
        <f>'Use of Funds'!E6</f>
        <v>500000</v>
      </c>
      <c r="N5" s="82"/>
      <c r="O5" s="82"/>
      <c r="P5" s="88" t="s">
        <v>53</v>
      </c>
      <c r="Q5" s="89">
        <v>1</v>
      </c>
      <c r="R5" s="89">
        <v>2</v>
      </c>
      <c r="S5" s="89">
        <v>3</v>
      </c>
      <c r="T5" s="82"/>
      <c r="U5" s="82"/>
      <c r="V5" s="82"/>
      <c r="W5" s="82"/>
      <c r="X5" s="82"/>
      <c r="Y5" s="82"/>
      <c r="Z5" s="82"/>
      <c r="AA5" s="82"/>
      <c r="AB5" s="82"/>
    </row>
    <row r="6" spans="1:28">
      <c r="A6" s="82"/>
      <c r="B6" s="82"/>
      <c r="C6" s="77" t="str">
        <f>'Personnel - Editable'!I6</f>
        <v>Owner</v>
      </c>
      <c r="D6" s="78">
        <f>'Personnel - Editable'!J6</f>
        <v>40000</v>
      </c>
      <c r="E6" s="78">
        <f>'Personnel - Editable'!K6</f>
        <v>41200</v>
      </c>
      <c r="F6" s="78">
        <f>'Personnel - Editable'!L6</f>
        <v>42436</v>
      </c>
      <c r="G6" s="82"/>
      <c r="H6" s="82"/>
      <c r="I6" s="82"/>
      <c r="J6" s="82"/>
      <c r="K6" s="82"/>
      <c r="L6" s="83" t="s">
        <v>18</v>
      </c>
      <c r="M6" s="84">
        <f>'Use of Funds'!E7</f>
        <v>200000</v>
      </c>
      <c r="N6" s="82"/>
      <c r="O6" s="82"/>
      <c r="P6" s="87" t="s">
        <v>118</v>
      </c>
      <c r="Q6" s="87">
        <f>'Tax Assumptions '!F7</f>
        <v>0.25</v>
      </c>
      <c r="R6" s="87">
        <f>'Tax Assumptions '!G7</f>
        <v>0.25</v>
      </c>
      <c r="S6" s="87">
        <f>'Tax Assumptions '!H7</f>
        <v>0.25</v>
      </c>
      <c r="T6" s="82"/>
      <c r="U6" s="82"/>
      <c r="V6" s="82"/>
      <c r="W6" s="82"/>
      <c r="X6" s="82"/>
      <c r="Y6" s="82"/>
      <c r="Z6" s="82"/>
      <c r="AA6" s="82"/>
      <c r="AB6" s="82"/>
    </row>
    <row r="7" spans="1:28">
      <c r="A7" s="82"/>
      <c r="B7" s="82"/>
      <c r="C7" s="77" t="str">
        <f>'Personnel - Editable'!I7</f>
        <v>Property Manager</v>
      </c>
      <c r="D7" s="78">
        <f>'Personnel - Editable'!J7</f>
        <v>35000</v>
      </c>
      <c r="E7" s="78">
        <f>'Personnel - Editable'!K7</f>
        <v>36050</v>
      </c>
      <c r="F7" s="78">
        <f>'Personnel - Editable'!L7</f>
        <v>37131.5</v>
      </c>
      <c r="G7" s="82"/>
      <c r="H7" s="82"/>
      <c r="I7" s="82"/>
      <c r="J7" s="82"/>
      <c r="K7" s="82"/>
      <c r="L7" s="83" t="s">
        <v>19</v>
      </c>
      <c r="M7" s="84">
        <f>'Use of Funds'!E8</f>
        <v>50000</v>
      </c>
      <c r="N7" s="82"/>
      <c r="O7" s="82"/>
      <c r="P7" s="87" t="s">
        <v>55</v>
      </c>
      <c r="Q7" s="87">
        <f>'Tax Assumptions '!F8</f>
        <v>0.05</v>
      </c>
      <c r="R7" s="87">
        <f>'Tax Assumptions '!G8</f>
        <v>0.05</v>
      </c>
      <c r="S7" s="87">
        <f>'Tax Assumptions '!H8</f>
        <v>0.05</v>
      </c>
      <c r="T7" s="82"/>
      <c r="U7" s="82"/>
      <c r="V7" s="82"/>
      <c r="W7" s="82"/>
      <c r="X7" s="82"/>
      <c r="Y7" s="82"/>
      <c r="Z7" s="82"/>
      <c r="AA7" s="82"/>
      <c r="AB7" s="82"/>
    </row>
    <row r="8" spans="1:28">
      <c r="A8" s="82"/>
      <c r="B8" s="82"/>
      <c r="C8" s="77" t="str">
        <f>'Personnel - Editable'!I8</f>
        <v>RV Park Staff</v>
      </c>
      <c r="D8" s="78">
        <f>'Personnel - Editable'!J8</f>
        <v>120000</v>
      </c>
      <c r="E8" s="78">
        <f>'Personnel - Editable'!K8</f>
        <v>123600</v>
      </c>
      <c r="F8" s="78">
        <f>'Personnel - Editable'!L8</f>
        <v>127308</v>
      </c>
      <c r="G8" s="82"/>
      <c r="H8" s="82"/>
      <c r="I8" s="82"/>
      <c r="J8" s="82"/>
      <c r="K8" s="82"/>
      <c r="L8" s="83" t="s">
        <v>20</v>
      </c>
      <c r="M8" s="84">
        <f>'Use of Funds'!E9</f>
        <v>25000</v>
      </c>
      <c r="N8" s="82"/>
      <c r="O8" s="82"/>
      <c r="P8" s="87" t="s">
        <v>119</v>
      </c>
      <c r="Q8" s="87">
        <f>'Tax Assumptions '!F9</f>
        <v>7.6499999999999999E-2</v>
      </c>
      <c r="R8" s="87">
        <f>'Tax Assumptions '!G9</f>
        <v>7.6499999999999999E-2</v>
      </c>
      <c r="S8" s="87">
        <f>'Tax Assumptions '!H9</f>
        <v>7.6499999999999999E-2</v>
      </c>
      <c r="T8" s="82"/>
      <c r="U8" s="82"/>
      <c r="V8" s="82"/>
      <c r="W8" s="82"/>
      <c r="X8" s="82"/>
      <c r="Y8" s="82"/>
      <c r="Z8" s="82"/>
      <c r="AA8" s="82"/>
      <c r="AB8" s="82"/>
    </row>
    <row r="9" spans="1:28">
      <c r="A9" s="82"/>
      <c r="B9" s="82"/>
      <c r="C9" s="77" t="str">
        <f>'Personnel - Editable'!I9</f>
        <v>Administrative Staff</v>
      </c>
      <c r="D9" s="78">
        <f>'Personnel - Editable'!J9</f>
        <v>27500</v>
      </c>
      <c r="E9" s="78">
        <f>'Personnel - Editable'!K9</f>
        <v>28325</v>
      </c>
      <c r="F9" s="78">
        <f>'Personnel - Editable'!L9</f>
        <v>29174.75</v>
      </c>
      <c r="G9" s="82"/>
      <c r="H9" s="82"/>
      <c r="I9" s="82"/>
      <c r="J9" s="82"/>
      <c r="K9" s="82"/>
      <c r="L9" s="83" t="s">
        <v>21</v>
      </c>
      <c r="M9" s="84">
        <f>'Use of Funds'!E10</f>
        <v>100000</v>
      </c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</row>
    <row r="10" spans="1:28">
      <c r="A10" s="82"/>
      <c r="B10" s="82"/>
      <c r="C10" s="67" t="s">
        <v>52</v>
      </c>
      <c r="D10" s="68">
        <f>SUM(D6:D9)</f>
        <v>222500</v>
      </c>
      <c r="E10" s="68">
        <f t="shared" ref="E10:F10" si="0">SUM(E6:E9)</f>
        <v>229175</v>
      </c>
      <c r="F10" s="68">
        <f t="shared" si="0"/>
        <v>236050.25</v>
      </c>
      <c r="G10" s="82"/>
      <c r="H10" s="82"/>
      <c r="I10" s="82"/>
      <c r="J10" s="82"/>
      <c r="K10" s="82"/>
      <c r="L10" s="83" t="s">
        <v>22</v>
      </c>
      <c r="M10" s="84">
        <f>'Use of Funds'!E11</f>
        <v>35000</v>
      </c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</row>
    <row r="11" spans="1:28">
      <c r="A11" s="82"/>
      <c r="B11" s="82"/>
      <c r="C11" s="93"/>
      <c r="D11" s="93"/>
      <c r="E11" s="93"/>
      <c r="F11" s="93"/>
      <c r="G11" s="82"/>
      <c r="H11" s="82"/>
      <c r="I11" s="82"/>
      <c r="J11" s="82"/>
      <c r="K11" s="82"/>
      <c r="L11" s="83" t="s">
        <v>23</v>
      </c>
      <c r="M11" s="84">
        <f>'Use of Funds'!E12</f>
        <v>10000</v>
      </c>
      <c r="N11" s="82"/>
      <c r="O11" s="82"/>
      <c r="P11" s="90" t="s">
        <v>171</v>
      </c>
      <c r="Q11" s="79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</row>
    <row r="12" spans="1:28">
      <c r="A12" s="82"/>
      <c r="B12" s="82"/>
      <c r="C12" s="77" t="str">
        <f>C6</f>
        <v>Owner</v>
      </c>
      <c r="D12" s="77">
        <f>'Personnel - Editable'!J12</f>
        <v>1</v>
      </c>
      <c r="E12" s="77">
        <f>'Personnel - Editable'!K12</f>
        <v>1</v>
      </c>
      <c r="F12" s="77">
        <f>'Personnel - Editable'!L12</f>
        <v>1</v>
      </c>
      <c r="G12" s="82"/>
      <c r="H12" s="82"/>
      <c r="I12" s="82"/>
      <c r="J12" s="82"/>
      <c r="K12" s="82"/>
      <c r="L12" s="83" t="s">
        <v>24</v>
      </c>
      <c r="M12" s="84">
        <f>'Use of Funds'!E13</f>
        <v>15000</v>
      </c>
      <c r="N12" s="82"/>
      <c r="O12" s="82"/>
      <c r="P12" s="91" t="s">
        <v>172</v>
      </c>
      <c r="Q12" s="92">
        <f>'Use of Funds'!E21</f>
        <v>100000</v>
      </c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</row>
    <row r="13" spans="1:28">
      <c r="A13" s="82"/>
      <c r="B13" s="82"/>
      <c r="C13" s="77" t="str">
        <f t="shared" ref="C13:C15" si="1">C7</f>
        <v>Property Manager</v>
      </c>
      <c r="D13" s="77">
        <f>'Personnel - Editable'!J13</f>
        <v>1</v>
      </c>
      <c r="E13" s="77">
        <f>'Personnel - Editable'!K13</f>
        <v>1</v>
      </c>
      <c r="F13" s="77">
        <f>'Personnel - Editable'!L13</f>
        <v>1</v>
      </c>
      <c r="G13" s="82"/>
      <c r="H13" s="82"/>
      <c r="I13" s="82"/>
      <c r="J13" s="82"/>
      <c r="K13" s="82"/>
      <c r="L13" s="83" t="s">
        <v>25</v>
      </c>
      <c r="M13" s="84">
        <f>'Use of Funds'!E14</f>
        <v>20000</v>
      </c>
      <c r="N13" s="82"/>
      <c r="O13" s="82"/>
      <c r="P13" s="91" t="s">
        <v>173</v>
      </c>
      <c r="Q13" s="92">
        <f>'Use of Funds'!E22</f>
        <v>857500</v>
      </c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</row>
    <row r="14" spans="1:28">
      <c r="A14" s="82"/>
      <c r="B14" s="82"/>
      <c r="C14" s="77" t="str">
        <f t="shared" si="1"/>
        <v>RV Park Staff</v>
      </c>
      <c r="D14" s="77">
        <f>'Personnel - Editable'!J14</f>
        <v>4</v>
      </c>
      <c r="E14" s="77">
        <f>'Personnel - Editable'!K14</f>
        <v>4</v>
      </c>
      <c r="F14" s="77">
        <f>'Personnel - Editable'!L14</f>
        <v>4</v>
      </c>
      <c r="G14" s="82"/>
      <c r="H14" s="82"/>
      <c r="I14" s="82"/>
      <c r="J14" s="82"/>
      <c r="K14" s="82"/>
      <c r="L14" s="83" t="s">
        <v>26</v>
      </c>
      <c r="M14" s="84">
        <f>'Use of Funds'!E15</f>
        <v>2500</v>
      </c>
      <c r="N14" s="82"/>
      <c r="O14" s="82"/>
      <c r="P14" s="67" t="s">
        <v>174</v>
      </c>
      <c r="Q14" s="73">
        <f>'Use of Funds'!E23</f>
        <v>957500</v>
      </c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</row>
    <row r="15" spans="1:28">
      <c r="A15" s="82"/>
      <c r="B15" s="82"/>
      <c r="C15" s="77" t="str">
        <f t="shared" si="1"/>
        <v>Administrative Staff</v>
      </c>
      <c r="D15" s="77">
        <f>'Personnel - Editable'!J15</f>
        <v>1</v>
      </c>
      <c r="E15" s="77">
        <f>'Personnel - Editable'!K15</f>
        <v>1</v>
      </c>
      <c r="F15" s="77">
        <f>'Personnel - Editable'!L15</f>
        <v>1</v>
      </c>
      <c r="G15" s="82"/>
      <c r="H15" s="82"/>
      <c r="I15" s="82"/>
      <c r="J15" s="82"/>
      <c r="K15" s="82"/>
      <c r="L15" s="86" t="s">
        <v>52</v>
      </c>
      <c r="M15" s="68">
        <f>SUM(M5:M14)</f>
        <v>957500</v>
      </c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</row>
    <row r="16" spans="1:28">
      <c r="A16" s="82"/>
      <c r="B16" s="82"/>
      <c r="C16" s="67" t="s">
        <v>52</v>
      </c>
      <c r="D16" s="67">
        <f>SUM(D12:D15)</f>
        <v>7</v>
      </c>
      <c r="E16" s="67">
        <f t="shared" ref="E16:F16" si="2">SUM(E12:E15)</f>
        <v>7</v>
      </c>
      <c r="F16" s="67">
        <f t="shared" si="2"/>
        <v>7</v>
      </c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</row>
    <row r="17" spans="1:28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</row>
    <row r="18" spans="1:28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</row>
    <row r="19" spans="1:28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</row>
    <row r="20" spans="1:28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</row>
    <row r="21" spans="1:28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</row>
    <row r="22" spans="1:28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</row>
    <row r="23" spans="1:28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</row>
    <row r="24" spans="1:28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</row>
    <row r="25" spans="1:28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</row>
    <row r="26" spans="1:28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</row>
    <row r="27" spans="1:28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</row>
    <row r="28" spans="1:28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</row>
    <row r="29" spans="1:28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</row>
    <row r="30" spans="1:28">
      <c r="A30" s="82"/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</row>
    <row r="31" spans="1:28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</row>
    <row r="32" spans="1:28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</row>
    <row r="33" spans="1:28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</row>
    <row r="34" spans="1:28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</row>
    <row r="35" spans="1:28">
      <c r="A35" s="82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</row>
    <row r="36" spans="1:28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</row>
    <row r="37" spans="1:28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</row>
    <row r="38" spans="1:28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</row>
    <row r="39" spans="1:28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</row>
    <row r="40" spans="1:28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</row>
    <row r="41" spans="1:28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</row>
    <row r="42" spans="1:28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</row>
    <row r="43" spans="1:28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</row>
    <row r="44" spans="1:28">
      <c r="A44" s="82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</row>
    <row r="45" spans="1:28">
      <c r="A45" s="82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</row>
    <row r="46" spans="1:28">
      <c r="A46" s="82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</row>
    <row r="47" spans="1:28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</row>
    <row r="48" spans="1:28">
      <c r="A48" s="82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92F61-9307-4668-AE37-02681AF5ED0F}">
  <dimension ref="B1:AF108"/>
  <sheetViews>
    <sheetView topLeftCell="A38" workbookViewId="0">
      <selection activeCell="I75" sqref="I75"/>
    </sheetView>
  </sheetViews>
  <sheetFormatPr defaultRowHeight="15"/>
  <cols>
    <col min="3" max="3" width="26" customWidth="1"/>
    <col min="4" max="4" width="23.28515625" customWidth="1"/>
    <col min="5" max="5" width="15.5703125" customWidth="1"/>
    <col min="6" max="6" width="17.42578125" customWidth="1"/>
    <col min="7" max="7" width="10.140625" bestFit="1" customWidth="1"/>
    <col min="16" max="16" width="11.85546875" bestFit="1" customWidth="1"/>
  </cols>
  <sheetData>
    <row r="1" spans="2:32"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</row>
    <row r="2" spans="2:32">
      <c r="B2" s="100" t="s">
        <v>49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</row>
    <row r="3" spans="2:32">
      <c r="B3" s="100" t="s">
        <v>48</v>
      </c>
      <c r="C3" s="100">
        <v>1</v>
      </c>
      <c r="D3" s="100">
        <v>2</v>
      </c>
      <c r="E3" s="100">
        <v>3</v>
      </c>
      <c r="F3" s="100">
        <v>4</v>
      </c>
      <c r="G3" s="100">
        <v>5</v>
      </c>
      <c r="H3" s="100">
        <v>6</v>
      </c>
      <c r="I3" s="100">
        <v>7</v>
      </c>
      <c r="J3" s="100">
        <v>8</v>
      </c>
      <c r="K3" s="100">
        <v>9</v>
      </c>
      <c r="L3" s="100">
        <v>10</v>
      </c>
      <c r="M3" s="100">
        <v>11</v>
      </c>
      <c r="N3" s="100">
        <v>12</v>
      </c>
      <c r="O3" s="100"/>
      <c r="P3" s="100" t="s">
        <v>99</v>
      </c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</row>
    <row r="4" spans="2:32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 t="s">
        <v>110</v>
      </c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</row>
    <row r="5" spans="2:32">
      <c r="B5" s="100" t="s">
        <v>47</v>
      </c>
      <c r="C5" s="101">
        <f>(P5*E13)/3</f>
        <v>54750</v>
      </c>
      <c r="D5" s="101">
        <f t="shared" ref="D5:E7" si="0">C5</f>
        <v>54750</v>
      </c>
      <c r="E5" s="101">
        <f t="shared" si="0"/>
        <v>54750</v>
      </c>
      <c r="F5" s="101">
        <f>(P5*H13)/3</f>
        <v>68437.5</v>
      </c>
      <c r="G5" s="101">
        <f t="shared" ref="G5:H7" si="1">F5</f>
        <v>68437.5</v>
      </c>
      <c r="H5" s="101">
        <f t="shared" si="1"/>
        <v>68437.5</v>
      </c>
      <c r="I5" s="101">
        <f>(P5*K13)/3</f>
        <v>109500</v>
      </c>
      <c r="J5" s="101">
        <f t="shared" ref="J5:K7" si="2">I5</f>
        <v>109500</v>
      </c>
      <c r="K5" s="101">
        <f t="shared" si="2"/>
        <v>109500</v>
      </c>
      <c r="L5" s="101">
        <f>(P5*N13)/3</f>
        <v>41062.5</v>
      </c>
      <c r="M5" s="101">
        <f t="shared" ref="M5:N7" si="3">L5</f>
        <v>41062.5</v>
      </c>
      <c r="N5" s="101">
        <f t="shared" si="3"/>
        <v>41062.5</v>
      </c>
      <c r="O5" s="101"/>
      <c r="P5" s="101">
        <f>'Dashboard - Editable'!G13*'Dashboard - Editable'!G14*'Dashboard - Editable'!G15*365</f>
        <v>821250</v>
      </c>
      <c r="Q5" s="100"/>
      <c r="R5" s="100"/>
      <c r="S5" s="100"/>
      <c r="T5" s="100" t="s">
        <v>111</v>
      </c>
      <c r="U5" s="100" t="s">
        <v>112</v>
      </c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</row>
    <row r="6" spans="2:32">
      <c r="B6" s="100" t="s">
        <v>97</v>
      </c>
      <c r="C6" s="101">
        <f>(P6*E13)/3</f>
        <v>6083.333333333333</v>
      </c>
      <c r="D6" s="101">
        <f t="shared" si="0"/>
        <v>6083.333333333333</v>
      </c>
      <c r="E6" s="101">
        <f t="shared" si="0"/>
        <v>6083.333333333333</v>
      </c>
      <c r="F6" s="101">
        <f>(P6*H13)/3</f>
        <v>7604.166666666667</v>
      </c>
      <c r="G6" s="101">
        <f t="shared" si="1"/>
        <v>7604.166666666667</v>
      </c>
      <c r="H6" s="101">
        <f t="shared" si="1"/>
        <v>7604.166666666667</v>
      </c>
      <c r="I6" s="101">
        <f>(P6*K13)/3</f>
        <v>12166.666666666666</v>
      </c>
      <c r="J6" s="101">
        <f t="shared" si="2"/>
        <v>12166.666666666666</v>
      </c>
      <c r="K6" s="101">
        <f t="shared" si="2"/>
        <v>12166.666666666666</v>
      </c>
      <c r="L6" s="101">
        <f>(P6*N13)/3</f>
        <v>4562.5</v>
      </c>
      <c r="M6" s="101">
        <f t="shared" si="3"/>
        <v>4562.5</v>
      </c>
      <c r="N6" s="101">
        <f t="shared" si="3"/>
        <v>4562.5</v>
      </c>
      <c r="O6" s="101"/>
      <c r="P6" s="102">
        <f>'Dashboard - Editable'!G17*365</f>
        <v>91250</v>
      </c>
      <c r="Q6" s="100"/>
      <c r="R6" s="100"/>
      <c r="S6" s="100"/>
      <c r="T6" s="103">
        <f>'Dashboard - Editable'!G29</f>
        <v>0.15</v>
      </c>
      <c r="U6" s="103">
        <f>'Dashboard - Editable'!G30</f>
        <v>0.1</v>
      </c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</row>
    <row r="7" spans="2:32">
      <c r="B7" s="100" t="s">
        <v>98</v>
      </c>
      <c r="C7" s="101">
        <f>(P7*E13)/3</f>
        <v>2433.3333333333335</v>
      </c>
      <c r="D7" s="101">
        <f t="shared" si="0"/>
        <v>2433.3333333333335</v>
      </c>
      <c r="E7" s="101">
        <f t="shared" si="0"/>
        <v>2433.3333333333335</v>
      </c>
      <c r="F7" s="101">
        <f>(P7*H13)/3</f>
        <v>3041.6666666666665</v>
      </c>
      <c r="G7" s="101">
        <f t="shared" si="1"/>
        <v>3041.6666666666665</v>
      </c>
      <c r="H7" s="101">
        <f t="shared" si="1"/>
        <v>3041.6666666666665</v>
      </c>
      <c r="I7" s="101">
        <f>(P7*K13)/3</f>
        <v>4866.666666666667</v>
      </c>
      <c r="J7" s="101">
        <f t="shared" si="2"/>
        <v>4866.666666666667</v>
      </c>
      <c r="K7" s="101">
        <f t="shared" si="2"/>
        <v>4866.666666666667</v>
      </c>
      <c r="L7" s="101">
        <f>(P7*N13)/3</f>
        <v>1825</v>
      </c>
      <c r="M7" s="101">
        <f t="shared" si="3"/>
        <v>1825</v>
      </c>
      <c r="N7" s="101">
        <f t="shared" si="3"/>
        <v>1825</v>
      </c>
      <c r="O7" s="101"/>
      <c r="P7" s="101">
        <f>'Dashboard - Editable'!G18*365</f>
        <v>36500</v>
      </c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</row>
    <row r="8" spans="2:32">
      <c r="B8" s="100" t="s">
        <v>52</v>
      </c>
      <c r="C8" s="104">
        <f>SUM(C5:C7)</f>
        <v>63266.666666666672</v>
      </c>
      <c r="D8" s="104">
        <f t="shared" ref="D8:N8" si="4">SUM(D5:D7)</f>
        <v>63266.666666666672</v>
      </c>
      <c r="E8" s="104">
        <f t="shared" si="4"/>
        <v>63266.666666666672</v>
      </c>
      <c r="F8" s="104">
        <f t="shared" si="4"/>
        <v>79083.333333333343</v>
      </c>
      <c r="G8" s="104">
        <f t="shared" si="4"/>
        <v>79083.333333333343</v>
      </c>
      <c r="H8" s="104">
        <f t="shared" si="4"/>
        <v>79083.333333333343</v>
      </c>
      <c r="I8" s="104">
        <f t="shared" si="4"/>
        <v>126533.33333333334</v>
      </c>
      <c r="J8" s="104">
        <f t="shared" si="4"/>
        <v>126533.33333333334</v>
      </c>
      <c r="K8" s="104">
        <f t="shared" si="4"/>
        <v>126533.33333333334</v>
      </c>
      <c r="L8" s="104">
        <f t="shared" si="4"/>
        <v>47450</v>
      </c>
      <c r="M8" s="104">
        <f t="shared" si="4"/>
        <v>47450</v>
      </c>
      <c r="N8" s="104">
        <f t="shared" si="4"/>
        <v>47450</v>
      </c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</row>
    <row r="9" spans="2:32"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1">
        <f>SUM(P5:P7)</f>
        <v>949000</v>
      </c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</row>
    <row r="10" spans="2:32"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</row>
    <row r="11" spans="2:32"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</row>
    <row r="12" spans="2:32"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</row>
    <row r="13" spans="2:32">
      <c r="B13" s="100"/>
      <c r="C13" s="100"/>
      <c r="D13" s="100"/>
      <c r="E13" s="103">
        <f>'Dashboard - Editable'!G20</f>
        <v>0.2</v>
      </c>
      <c r="F13" s="100"/>
      <c r="G13" s="100"/>
      <c r="H13" s="103">
        <f>'Dashboard - Editable'!G21</f>
        <v>0.25</v>
      </c>
      <c r="I13" s="100"/>
      <c r="J13" s="100"/>
      <c r="K13" s="103">
        <f>'Dashboard - Editable'!G22</f>
        <v>0.4</v>
      </c>
      <c r="L13" s="100"/>
      <c r="M13" s="100"/>
      <c r="N13" s="103">
        <f>'Dashboard - Editable'!G23</f>
        <v>0.15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</row>
    <row r="14" spans="2:32"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</row>
    <row r="15" spans="2:32">
      <c r="B15" s="100" t="s">
        <v>96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 t="s">
        <v>115</v>
      </c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</row>
    <row r="16" spans="2:32">
      <c r="B16" s="100" t="s">
        <v>48</v>
      </c>
      <c r="C16" s="100">
        <v>1</v>
      </c>
      <c r="D16" s="100">
        <v>2</v>
      </c>
      <c r="E16" s="100">
        <v>3</v>
      </c>
      <c r="F16" s="100">
        <v>4</v>
      </c>
      <c r="G16" s="100">
        <v>5</v>
      </c>
      <c r="H16" s="100">
        <v>6</v>
      </c>
      <c r="I16" s="100">
        <v>7</v>
      </c>
      <c r="J16" s="100">
        <v>8</v>
      </c>
      <c r="K16" s="100">
        <v>9</v>
      </c>
      <c r="L16" s="100">
        <v>10</v>
      </c>
      <c r="M16" s="100">
        <v>11</v>
      </c>
      <c r="N16" s="100">
        <v>12</v>
      </c>
      <c r="O16" s="100"/>
      <c r="P16" s="100"/>
      <c r="Q16" s="100"/>
      <c r="R16" s="100"/>
      <c r="S16" s="100"/>
      <c r="T16" s="100" t="s">
        <v>47</v>
      </c>
      <c r="U16" s="103">
        <f>'Dashboard - Editable'!G25</f>
        <v>0.03</v>
      </c>
      <c r="V16" s="100"/>
      <c r="W16" s="100"/>
      <c r="X16" s="100" t="s">
        <v>54</v>
      </c>
      <c r="Y16" s="100" t="s">
        <v>117</v>
      </c>
      <c r="Z16" s="100"/>
      <c r="AA16" s="100"/>
      <c r="AB16" s="100"/>
      <c r="AC16" s="100"/>
      <c r="AD16" s="100"/>
      <c r="AE16" s="100"/>
      <c r="AF16" s="100"/>
    </row>
    <row r="17" spans="2:32">
      <c r="B17" s="100" t="str">
        <f>B5</f>
        <v>Rentals</v>
      </c>
      <c r="C17" s="104">
        <f>C5*$U$16</f>
        <v>1642.5</v>
      </c>
      <c r="D17" s="104">
        <f t="shared" ref="D17:N17" si="5">D5*$U$16</f>
        <v>1642.5</v>
      </c>
      <c r="E17" s="104">
        <f t="shared" si="5"/>
        <v>1642.5</v>
      </c>
      <c r="F17" s="104">
        <f t="shared" si="5"/>
        <v>2053.125</v>
      </c>
      <c r="G17" s="104">
        <f t="shared" si="5"/>
        <v>2053.125</v>
      </c>
      <c r="H17" s="104">
        <f t="shared" si="5"/>
        <v>2053.125</v>
      </c>
      <c r="I17" s="104">
        <f t="shared" si="5"/>
        <v>3285</v>
      </c>
      <c r="J17" s="104">
        <f t="shared" si="5"/>
        <v>3285</v>
      </c>
      <c r="K17" s="104">
        <f t="shared" si="5"/>
        <v>3285</v>
      </c>
      <c r="L17" s="104">
        <f t="shared" si="5"/>
        <v>1231.875</v>
      </c>
      <c r="M17" s="104">
        <f t="shared" si="5"/>
        <v>1231.875</v>
      </c>
      <c r="N17" s="104">
        <f t="shared" si="5"/>
        <v>1231.875</v>
      </c>
      <c r="O17" s="104"/>
      <c r="P17" s="104">
        <f>SUM(C17:N17)</f>
        <v>24637.5</v>
      </c>
      <c r="Q17" s="100"/>
      <c r="R17" s="100"/>
      <c r="S17" s="100"/>
      <c r="T17" s="100"/>
      <c r="U17" s="100"/>
      <c r="V17" s="100"/>
      <c r="W17" s="100" t="s">
        <v>116</v>
      </c>
      <c r="X17" s="103">
        <f>'Dashboard - Editable'!G26</f>
        <v>0.6</v>
      </c>
      <c r="Y17" s="103">
        <f>1-X17</f>
        <v>0.4</v>
      </c>
      <c r="Z17" s="100"/>
      <c r="AA17" s="100"/>
      <c r="AB17" s="100"/>
      <c r="AC17" s="100"/>
      <c r="AD17" s="100"/>
      <c r="AE17" s="100"/>
      <c r="AF17" s="100"/>
    </row>
    <row r="18" spans="2:32">
      <c r="B18" s="100" t="str">
        <f t="shared" ref="B18:B19" si="6">B6</f>
        <v xml:space="preserve">Store </v>
      </c>
      <c r="C18" s="104">
        <f>C6*$Y$17</f>
        <v>2433.3333333333335</v>
      </c>
      <c r="D18" s="104">
        <f t="shared" ref="D18:N18" si="7">D6*$Y$17</f>
        <v>2433.3333333333335</v>
      </c>
      <c r="E18" s="104">
        <f t="shared" si="7"/>
        <v>2433.3333333333335</v>
      </c>
      <c r="F18" s="104">
        <f t="shared" si="7"/>
        <v>3041.666666666667</v>
      </c>
      <c r="G18" s="104">
        <f t="shared" si="7"/>
        <v>3041.666666666667</v>
      </c>
      <c r="H18" s="104">
        <f t="shared" si="7"/>
        <v>3041.666666666667</v>
      </c>
      <c r="I18" s="104">
        <f t="shared" si="7"/>
        <v>4866.666666666667</v>
      </c>
      <c r="J18" s="104">
        <f t="shared" si="7"/>
        <v>4866.666666666667</v>
      </c>
      <c r="K18" s="104">
        <f t="shared" si="7"/>
        <v>4866.666666666667</v>
      </c>
      <c r="L18" s="104">
        <f t="shared" si="7"/>
        <v>1825</v>
      </c>
      <c r="M18" s="104">
        <f t="shared" si="7"/>
        <v>1825</v>
      </c>
      <c r="N18" s="104">
        <f t="shared" si="7"/>
        <v>1825</v>
      </c>
      <c r="O18" s="104"/>
      <c r="P18" s="104">
        <f t="shared" ref="P18:P19" si="8">SUM(C18:N18)</f>
        <v>36500.000000000007</v>
      </c>
      <c r="Q18" s="100"/>
      <c r="R18" s="100"/>
      <c r="S18" s="100"/>
      <c r="T18" s="100"/>
      <c r="U18" s="100"/>
      <c r="V18" s="100"/>
      <c r="W18" s="100" t="s">
        <v>98</v>
      </c>
      <c r="X18" s="103">
        <f>'Dashboard - Editable'!G27</f>
        <v>0.8</v>
      </c>
      <c r="Y18" s="103">
        <f>1-X18</f>
        <v>0.19999999999999996</v>
      </c>
      <c r="Z18" s="100"/>
      <c r="AA18" s="100"/>
      <c r="AB18" s="100"/>
      <c r="AC18" s="100"/>
      <c r="AD18" s="100"/>
      <c r="AE18" s="100"/>
      <c r="AF18" s="100"/>
    </row>
    <row r="19" spans="2:32">
      <c r="B19" s="100" t="str">
        <f t="shared" si="6"/>
        <v>Laundry</v>
      </c>
      <c r="C19" s="104">
        <f>C7*$Y$18</f>
        <v>486.66666666666657</v>
      </c>
      <c r="D19" s="104">
        <f t="shared" ref="D19:N19" si="9">D7*$Y$18</f>
        <v>486.66666666666657</v>
      </c>
      <c r="E19" s="104">
        <f t="shared" si="9"/>
        <v>486.66666666666657</v>
      </c>
      <c r="F19" s="104">
        <f t="shared" si="9"/>
        <v>608.33333333333314</v>
      </c>
      <c r="G19" s="104">
        <f t="shared" si="9"/>
        <v>608.33333333333314</v>
      </c>
      <c r="H19" s="104">
        <f t="shared" si="9"/>
        <v>608.33333333333314</v>
      </c>
      <c r="I19" s="104">
        <f t="shared" si="9"/>
        <v>973.33333333333314</v>
      </c>
      <c r="J19" s="104">
        <f t="shared" si="9"/>
        <v>973.33333333333314</v>
      </c>
      <c r="K19" s="104">
        <f t="shared" si="9"/>
        <v>973.33333333333314</v>
      </c>
      <c r="L19" s="104">
        <f t="shared" si="9"/>
        <v>364.99999999999994</v>
      </c>
      <c r="M19" s="104">
        <f t="shared" si="9"/>
        <v>364.99999999999994</v>
      </c>
      <c r="N19" s="104">
        <f t="shared" si="9"/>
        <v>364.99999999999994</v>
      </c>
      <c r="O19" s="104"/>
      <c r="P19" s="104">
        <f t="shared" si="8"/>
        <v>7299.9999999999982</v>
      </c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</row>
    <row r="20" spans="2:32"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</row>
    <row r="21" spans="2:32">
      <c r="B21" s="100" t="s">
        <v>52</v>
      </c>
      <c r="C21" s="104">
        <f>SUM(C17:C19)</f>
        <v>4562.5</v>
      </c>
      <c r="D21" s="104">
        <f t="shared" ref="D21:N21" si="10">SUM(D17:D19)</f>
        <v>4562.5</v>
      </c>
      <c r="E21" s="104">
        <f t="shared" si="10"/>
        <v>4562.5</v>
      </c>
      <c r="F21" s="104">
        <f t="shared" si="10"/>
        <v>5703.125</v>
      </c>
      <c r="G21" s="104">
        <f t="shared" si="10"/>
        <v>5703.125</v>
      </c>
      <c r="H21" s="104">
        <f t="shared" si="10"/>
        <v>5703.125</v>
      </c>
      <c r="I21" s="104">
        <f t="shared" si="10"/>
        <v>9125</v>
      </c>
      <c r="J21" s="104">
        <f t="shared" si="10"/>
        <v>9125</v>
      </c>
      <c r="K21" s="104">
        <f t="shared" si="10"/>
        <v>9125</v>
      </c>
      <c r="L21" s="104">
        <f t="shared" si="10"/>
        <v>3421.875</v>
      </c>
      <c r="M21" s="104">
        <f t="shared" si="10"/>
        <v>3421.875</v>
      </c>
      <c r="N21" s="104">
        <f t="shared" si="10"/>
        <v>3421.875</v>
      </c>
      <c r="O21" s="100"/>
      <c r="P21" s="104">
        <f>SUM(P17:P19)</f>
        <v>68437.5</v>
      </c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</row>
    <row r="22" spans="2:32"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</row>
    <row r="23" spans="2:32"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</row>
    <row r="24" spans="2:32"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</row>
    <row r="25" spans="2:32"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</row>
    <row r="26" spans="2:32"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</row>
    <row r="27" spans="2:32"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</row>
    <row r="28" spans="2:32"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</row>
    <row r="29" spans="2:32"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</row>
    <row r="30" spans="2:32"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</row>
    <row r="31" spans="2:32"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</row>
    <row r="32" spans="2:32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</row>
    <row r="33" spans="2:32"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</row>
    <row r="34" spans="2:32">
      <c r="B34" s="100"/>
      <c r="C34" s="100"/>
      <c r="D34" s="100" t="s">
        <v>36</v>
      </c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</row>
    <row r="35" spans="2:32">
      <c r="B35" s="100"/>
      <c r="C35" s="100"/>
      <c r="D35" s="100" t="s">
        <v>37</v>
      </c>
      <c r="E35" s="100" t="s">
        <v>38</v>
      </c>
      <c r="F35" s="100" t="s">
        <v>39</v>
      </c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</row>
    <row r="36" spans="2:32">
      <c r="B36" s="100"/>
      <c r="C36" s="100" t="s">
        <v>40</v>
      </c>
      <c r="D36" s="100">
        <f>'Dashboard - Editable'!G45</f>
        <v>10000</v>
      </c>
      <c r="E36" s="100">
        <f t="shared" ref="E36:F42" si="11">D36*(1+$D$45)</f>
        <v>11000</v>
      </c>
      <c r="F36" s="100">
        <f t="shared" si="11"/>
        <v>12100.000000000002</v>
      </c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</row>
    <row r="37" spans="2:32">
      <c r="B37" s="100"/>
      <c r="C37" s="100" t="s">
        <v>41</v>
      </c>
      <c r="D37" s="100">
        <f>'Dashboard - Editable'!G46</f>
        <v>5000</v>
      </c>
      <c r="E37" s="100">
        <f t="shared" si="11"/>
        <v>5500</v>
      </c>
      <c r="F37" s="100">
        <f t="shared" si="11"/>
        <v>6050.0000000000009</v>
      </c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</row>
    <row r="38" spans="2:32">
      <c r="B38" s="100"/>
      <c r="C38" s="100" t="s">
        <v>42</v>
      </c>
      <c r="D38" s="100">
        <f>'Dashboard - Editable'!G47</f>
        <v>3500</v>
      </c>
      <c r="E38" s="100">
        <f t="shared" si="11"/>
        <v>3850.0000000000005</v>
      </c>
      <c r="F38" s="100">
        <f t="shared" si="11"/>
        <v>4235.0000000000009</v>
      </c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</row>
    <row r="39" spans="2:32">
      <c r="B39" s="100"/>
      <c r="C39" s="100" t="s">
        <v>23</v>
      </c>
      <c r="D39" s="100">
        <f>'Dashboard - Editable'!G48</f>
        <v>12000</v>
      </c>
      <c r="E39" s="100">
        <f t="shared" si="11"/>
        <v>13200.000000000002</v>
      </c>
      <c r="F39" s="100">
        <f t="shared" si="11"/>
        <v>14520.000000000004</v>
      </c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</row>
    <row r="40" spans="2:32">
      <c r="B40" s="100"/>
      <c r="C40" s="100" t="s">
        <v>43</v>
      </c>
      <c r="D40" s="100">
        <f>'Dashboard - Editable'!G49</f>
        <v>15000</v>
      </c>
      <c r="E40" s="100">
        <f t="shared" si="11"/>
        <v>16500</v>
      </c>
      <c r="F40" s="100">
        <f t="shared" si="11"/>
        <v>18150</v>
      </c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</row>
    <row r="41" spans="2:32">
      <c r="B41" s="100"/>
      <c r="C41" s="100" t="s">
        <v>44</v>
      </c>
      <c r="D41" s="100">
        <f>'Dashboard - Editable'!G50</f>
        <v>7500</v>
      </c>
      <c r="E41" s="100">
        <f t="shared" si="11"/>
        <v>8250</v>
      </c>
      <c r="F41" s="100">
        <f t="shared" si="11"/>
        <v>9075</v>
      </c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</row>
    <row r="42" spans="2:32">
      <c r="B42" s="100"/>
      <c r="C42" s="100" t="s">
        <v>45</v>
      </c>
      <c r="D42" s="100">
        <f>'Dashboard - Editable'!G51</f>
        <v>0</v>
      </c>
      <c r="E42" s="100">
        <f t="shared" si="11"/>
        <v>0</v>
      </c>
      <c r="F42" s="100">
        <f t="shared" si="11"/>
        <v>0</v>
      </c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</row>
    <row r="43" spans="2:32"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</row>
    <row r="44" spans="2:32"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</row>
    <row r="45" spans="2:32">
      <c r="B45" s="100"/>
      <c r="C45" s="100" t="s">
        <v>46</v>
      </c>
      <c r="D45" s="103">
        <f>'Dashboard - Editable'!G53</f>
        <v>0.1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</row>
    <row r="46" spans="2:32">
      <c r="B46" s="100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</row>
    <row r="47" spans="2:32"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</row>
    <row r="48" spans="2:32"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</row>
    <row r="49" spans="2:32"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</row>
    <row r="50" spans="2:32">
      <c r="B50" s="100"/>
      <c r="C50" s="100" t="s">
        <v>133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</row>
    <row r="51" spans="2:32">
      <c r="B51" s="100"/>
      <c r="C51" s="105" t="str">
        <f>'Use of Funds'!D6</f>
        <v>Land</v>
      </c>
      <c r="D51" s="105">
        <f>'Use of Funds'!E6</f>
        <v>500000</v>
      </c>
      <c r="E51" s="100"/>
      <c r="F51" s="100"/>
      <c r="G51" s="105">
        <f>D51+D52+D54+D55+D56+D60</f>
        <v>862500</v>
      </c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</row>
    <row r="52" spans="2:32">
      <c r="B52" s="100"/>
      <c r="C52" s="105" t="str">
        <f>'Use of Funds'!D7</f>
        <v>Buildings</v>
      </c>
      <c r="D52" s="105">
        <f>'Use of Funds'!E7</f>
        <v>200000</v>
      </c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</row>
    <row r="53" spans="2:32">
      <c r="B53" s="100"/>
      <c r="C53" s="105" t="str">
        <f>'Use of Funds'!D8</f>
        <v>Working Capital</v>
      </c>
      <c r="D53" s="105">
        <f>'Use of Funds'!E8</f>
        <v>50000</v>
      </c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</row>
    <row r="54" spans="2:32">
      <c r="B54" s="100"/>
      <c r="C54" s="105" t="str">
        <f>'Use of Funds'!D9</f>
        <v>Furniture, Fixtures, and Equipment</v>
      </c>
      <c r="D54" s="105">
        <f>'Use of Funds'!E9</f>
        <v>25000</v>
      </c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</row>
    <row r="55" spans="2:32">
      <c r="B55" s="100"/>
      <c r="C55" s="105" t="str">
        <f>'Use of Funds'!D10</f>
        <v>Property Improvements</v>
      </c>
      <c r="D55" s="105">
        <f>'Use of Funds'!E10</f>
        <v>100000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</row>
    <row r="56" spans="2:32">
      <c r="B56" s="100"/>
      <c r="C56" s="105" t="str">
        <f>'Use of Funds'!D11</f>
        <v>Security Deposits</v>
      </c>
      <c r="D56" s="105">
        <f>'Use of Funds'!E11</f>
        <v>35000</v>
      </c>
      <c r="E56" s="100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</row>
    <row r="57" spans="2:32">
      <c r="B57" s="100"/>
      <c r="C57" s="105" t="str">
        <f>'Use of Funds'!D12</f>
        <v>Insurance</v>
      </c>
      <c r="D57" s="105">
        <f>'Use of Funds'!E12</f>
        <v>10000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</row>
    <row r="58" spans="2:32">
      <c r="B58" s="100"/>
      <c r="C58" s="105" t="str">
        <f>'Use of Funds'!D13</f>
        <v>Professional Fees and Licensure</v>
      </c>
      <c r="D58" s="105">
        <f>'Use of Funds'!E13</f>
        <v>15000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</row>
    <row r="59" spans="2:32">
      <c r="B59" s="100"/>
      <c r="C59" s="105" t="str">
        <f>'Use of Funds'!D14</f>
        <v>Marketing Budget</v>
      </c>
      <c r="D59" s="105">
        <f>'Use of Funds'!E14</f>
        <v>20000</v>
      </c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</row>
    <row r="60" spans="2:32">
      <c r="B60" s="100"/>
      <c r="C60" s="105" t="str">
        <f>'Use of Funds'!D15</f>
        <v>Misc. Costs</v>
      </c>
      <c r="D60" s="105">
        <f>'Use of Funds'!E15</f>
        <v>2500</v>
      </c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</row>
    <row r="61" spans="2:32">
      <c r="B61" s="100"/>
      <c r="C61" s="105" t="str">
        <f>'Use of Funds'!D16</f>
        <v>Total</v>
      </c>
      <c r="D61" s="105">
        <f>'Use of Funds'!E16</f>
        <v>957500</v>
      </c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</row>
    <row r="62" spans="2:32"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</row>
    <row r="63" spans="2:32">
      <c r="B63" s="100"/>
      <c r="C63" s="100" t="s">
        <v>134</v>
      </c>
      <c r="D63" s="103">
        <f>'Dashboard - Editable'!G57</f>
        <v>0.1</v>
      </c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</row>
    <row r="64" spans="2:32">
      <c r="B64" s="100"/>
      <c r="C64" s="100" t="s">
        <v>135</v>
      </c>
      <c r="D64" s="103">
        <f>'Dashboard - Editable'!G56</f>
        <v>0.8</v>
      </c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</row>
    <row r="65" spans="2:32"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</row>
    <row r="66" spans="2:32"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</row>
    <row r="67" spans="2:32"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</row>
    <row r="68" spans="2:32">
      <c r="B68" s="100"/>
      <c r="C68" s="100" t="s">
        <v>145</v>
      </c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</row>
    <row r="69" spans="2:32">
      <c r="B69" s="100"/>
      <c r="C69" s="103">
        <f>'Dashboard - Editable'!G20</f>
        <v>0.2</v>
      </c>
      <c r="D69" s="103">
        <f>'Dashboard - Editable'!G21</f>
        <v>0.25</v>
      </c>
      <c r="E69" s="103">
        <f>'Dashboard - Editable'!G22</f>
        <v>0.4</v>
      </c>
      <c r="F69" s="103">
        <f>'Dashboard - Editable'!G23</f>
        <v>0.15</v>
      </c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</row>
    <row r="70" spans="2:32"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</row>
    <row r="71" spans="2:32"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</row>
    <row r="72" spans="2:32"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</row>
    <row r="73" spans="2:32">
      <c r="B73" s="100"/>
      <c r="C73" s="100"/>
      <c r="D73" s="211"/>
      <c r="E73" s="211"/>
      <c r="F73" s="211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</row>
    <row r="74" spans="2:32">
      <c r="B74" s="100"/>
      <c r="C74" s="212"/>
      <c r="D74" s="213"/>
      <c r="E74" s="213"/>
      <c r="F74" s="213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</row>
    <row r="75" spans="2:32">
      <c r="B75" s="100"/>
      <c r="C75" s="100"/>
      <c r="D75" s="104"/>
      <c r="E75" s="104"/>
      <c r="F75" s="104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</row>
    <row r="76" spans="2:32">
      <c r="B76" s="100"/>
      <c r="C76" s="100"/>
      <c r="D76" s="214"/>
      <c r="E76" s="214"/>
      <c r="F76" s="214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</row>
    <row r="77" spans="2:32"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</row>
    <row r="78" spans="2:32">
      <c r="B78" s="100"/>
      <c r="C78" s="212"/>
      <c r="D78" s="213"/>
      <c r="E78" s="213"/>
      <c r="F78" s="213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</row>
    <row r="79" spans="2:32"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</row>
    <row r="80" spans="2:32"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</row>
    <row r="81" spans="2:32">
      <c r="B81" s="100"/>
      <c r="C81" s="100"/>
      <c r="D81" s="104"/>
      <c r="E81" s="104"/>
      <c r="F81" s="104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</row>
    <row r="82" spans="2:32">
      <c r="B82" s="100"/>
      <c r="C82" s="100"/>
      <c r="D82" s="104"/>
      <c r="E82" s="104"/>
      <c r="F82" s="104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</row>
    <row r="83" spans="2:32">
      <c r="B83" s="100"/>
      <c r="C83" s="100"/>
      <c r="D83" s="104"/>
      <c r="E83" s="104"/>
      <c r="F83" s="104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</row>
    <row r="84" spans="2:32">
      <c r="B84" s="100"/>
      <c r="C84" s="100"/>
      <c r="D84" s="104"/>
      <c r="E84" s="104"/>
      <c r="F84" s="104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</row>
    <row r="85" spans="2:32">
      <c r="B85" s="100"/>
      <c r="C85" s="100"/>
      <c r="D85" s="104"/>
      <c r="E85" s="104"/>
      <c r="F85" s="104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</row>
    <row r="86" spans="2:32">
      <c r="B86" s="100"/>
      <c r="C86" s="100"/>
      <c r="D86" s="104"/>
      <c r="E86" s="104"/>
      <c r="F86" s="104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</row>
    <row r="87" spans="2:32">
      <c r="B87" s="100"/>
      <c r="C87" s="100"/>
      <c r="D87" s="104"/>
      <c r="E87" s="104"/>
      <c r="F87" s="104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</row>
    <row r="88" spans="2:32">
      <c r="B88" s="100"/>
      <c r="C88" s="100"/>
      <c r="D88" s="104"/>
      <c r="E88" s="104"/>
      <c r="F88" s="104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</row>
    <row r="89" spans="2:32">
      <c r="B89" s="100"/>
      <c r="C89" s="212"/>
      <c r="D89" s="213"/>
      <c r="E89" s="213"/>
      <c r="F89" s="213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</row>
    <row r="90" spans="2:32"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</row>
    <row r="91" spans="2:32">
      <c r="B91" s="100"/>
      <c r="C91" s="212"/>
      <c r="D91" s="213"/>
      <c r="E91" s="213"/>
      <c r="F91" s="213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</row>
    <row r="92" spans="2:32">
      <c r="B92" s="100"/>
      <c r="C92" s="100"/>
      <c r="D92" s="104"/>
      <c r="E92" s="104"/>
      <c r="F92" s="104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</row>
    <row r="93" spans="2:32">
      <c r="B93" s="100"/>
      <c r="C93" s="100"/>
      <c r="D93" s="104"/>
      <c r="E93" s="104"/>
      <c r="F93" s="104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</row>
    <row r="94" spans="2:32">
      <c r="B94" s="100"/>
      <c r="C94" s="100"/>
      <c r="D94" s="104"/>
      <c r="E94" s="104"/>
      <c r="F94" s="104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</row>
    <row r="95" spans="2:32">
      <c r="B95" s="100"/>
      <c r="C95" s="100"/>
      <c r="D95" s="104"/>
      <c r="E95" s="104"/>
      <c r="F95" s="104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</row>
    <row r="96" spans="2:32">
      <c r="B96" s="100"/>
      <c r="C96" s="212"/>
      <c r="D96" s="213"/>
      <c r="E96" s="213"/>
      <c r="F96" s="213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</row>
    <row r="97" spans="2:32"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</row>
    <row r="98" spans="2:32"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</row>
    <row r="99" spans="2:32"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</row>
    <row r="100" spans="2:32"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</row>
    <row r="101" spans="2:32"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</row>
    <row r="102" spans="2:32"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</row>
    <row r="103" spans="2:32"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</row>
    <row r="104" spans="2:32"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</row>
    <row r="105" spans="2:32"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</row>
    <row r="106" spans="2:32"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</row>
    <row r="107" spans="2:32"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</row>
    <row r="108" spans="2:32"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</row>
  </sheetData>
  <sheetProtection algorithmName="SHA-512" hashValue="T1Sf/AZQHbIG84xkIqrAeuzLv5u4TRkZ0Nrga94NR8YFr8kNL2F1fihs2qTqLhp4EuFSJWgZywgcIcAWyfAI4w==" saltValue="/Ip4aAwZ8qUrlkjYMrhzyQ==" spinCount="100000" sheet="1" objects="1" scenarios="1" selectLockedCells="1" selectUnlockedCells="1"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Dashboard - Editable</vt:lpstr>
      <vt:lpstr>Personnel - Editable</vt:lpstr>
      <vt:lpstr>Use of Funds</vt:lpstr>
      <vt:lpstr>Profit and Loss Statement</vt:lpstr>
      <vt:lpstr>Cash Flow Analysis</vt:lpstr>
      <vt:lpstr>Balance Sheet</vt:lpstr>
      <vt:lpstr>Expanded Profit and Loss</vt:lpstr>
      <vt:lpstr> Expanded Cash Flow Analysis</vt:lpstr>
      <vt:lpstr>Revenue Overview</vt:lpstr>
      <vt:lpstr>Loan Amortization Table</vt:lpstr>
      <vt:lpstr>Tax Assumptions </vt:lpstr>
      <vt:lpstr>Breakeven Analysis</vt:lpstr>
      <vt:lpstr>Business Ratios</vt:lpstr>
      <vt:lpstr>P&amp;L Statement - Dark</vt:lpstr>
      <vt:lpstr>Cash Flow Analysis - Dark</vt:lpstr>
      <vt:lpstr>Balance Sheet - Dark</vt:lpstr>
      <vt:lpstr>Breakeven Analysis - Dark</vt:lpstr>
      <vt:lpstr>Business Ratios - Dark</vt:lpstr>
      <vt:lpstr>Revenue Overvivew - Dark</vt:lpstr>
      <vt:lpstr>Other Tables - Dark</vt:lpstr>
      <vt:lpstr>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Matthew</cp:lastModifiedBy>
  <dcterms:created xsi:type="dcterms:W3CDTF">2023-03-09T18:24:03Z</dcterms:created>
  <dcterms:modified xsi:type="dcterms:W3CDTF">2023-04-11T16:05:14Z</dcterms:modified>
</cp:coreProperties>
</file>